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A4C5CD43-69DD-4928-B8A6-F19301B56A04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Ashkhatavardz!$A$1:$P$24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hamematakan'!$A$1:$F$91</definedName>
    <definedName name="_xlnm.Print_Area" localSheetId="0">'Ekamut-caxs'!$A$1:$E$88</definedName>
    <definedName name="_xlnm.Print_Area" localSheetId="2">'Ekamutneri hamematakan'!$A$1:$F$73</definedName>
    <definedName name="_xlnm.Print_Area" localSheetId="8">'Khmberi ev erekhaneri tiv'!$A$1:$I$27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9" l="1"/>
  <c r="D39" i="19" l="1"/>
  <c r="E61" i="10" l="1"/>
  <c r="E62" i="10"/>
  <c r="E60" i="9"/>
  <c r="E61" i="9"/>
  <c r="L17" i="11" l="1"/>
  <c r="I8" i="22" l="1"/>
  <c r="I14" i="22" l="1"/>
  <c r="H19" i="22" l="1"/>
  <c r="H20" i="22" s="1"/>
  <c r="G19" i="22"/>
  <c r="F19" i="22"/>
  <c r="F20" i="22" s="1"/>
  <c r="I18" i="22"/>
  <c r="E18" i="22"/>
  <c r="I17" i="22"/>
  <c r="E17" i="22"/>
  <c r="I16" i="22"/>
  <c r="E16" i="22"/>
  <c r="I15" i="22"/>
  <c r="E15" i="22"/>
  <c r="E14" i="22"/>
  <c r="I13" i="22"/>
  <c r="E13" i="22"/>
  <c r="I12" i="22"/>
  <c r="E12" i="22"/>
  <c r="I11" i="22"/>
  <c r="E11" i="22"/>
  <c r="I10" i="22"/>
  <c r="E10" i="22"/>
  <c r="I9" i="22"/>
  <c r="E9" i="22"/>
  <c r="E8" i="22"/>
  <c r="J19" i="22" l="1"/>
  <c r="I19" i="22"/>
  <c r="J20" i="22" s="1"/>
  <c r="E19" i="22"/>
  <c r="E18" i="23"/>
  <c r="E17" i="23" l="1"/>
  <c r="E19" i="23" l="1"/>
  <c r="A2" i="10" l="1"/>
  <c r="A2" i="9"/>
  <c r="A90" i="7"/>
  <c r="A91" i="7" s="1"/>
  <c r="A92" i="7" s="1"/>
  <c r="A82" i="7"/>
  <c r="A83" i="7" s="1"/>
  <c r="A85" i="7" s="1"/>
  <c r="A86" i="7" s="1"/>
  <c r="A87" i="7" s="1"/>
  <c r="A88" i="7" s="1"/>
  <c r="A40" i="7"/>
  <c r="A41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2" i="19"/>
  <c r="A43" i="19" s="1"/>
  <c r="A45" i="19" s="1"/>
  <c r="A46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F18" i="23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10" i="10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70" i="10"/>
  <c r="C78" i="10"/>
  <c r="C82" i="10"/>
  <c r="B83" i="10"/>
  <c r="B84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6" i="9"/>
  <c r="D32" i="9"/>
  <c r="D33" i="9"/>
  <c r="D16" i="9"/>
  <c r="E16" i="9" s="1"/>
  <c r="D17" i="9"/>
  <c r="E17" i="9" s="1"/>
  <c r="D10" i="9"/>
  <c r="E10" i="9" s="1"/>
  <c r="F19" i="23" l="1"/>
  <c r="A28" i="7"/>
  <c r="A29" i="7" s="1"/>
  <c r="A30" i="7"/>
  <c r="A31" i="7" s="1"/>
  <c r="A32" i="7" s="1"/>
  <c r="A33" i="7" s="1"/>
  <c r="A27" i="19"/>
  <c r="A28" i="19" s="1"/>
  <c r="A49" i="19"/>
  <c r="A50" i="19" s="1"/>
  <c r="A51" i="19"/>
  <c r="A54" i="19" s="1"/>
  <c r="A55" i="19" s="1"/>
  <c r="A56" i="19" s="1"/>
  <c r="A57" i="19" s="1"/>
  <c r="A59" i="19" s="1"/>
  <c r="A60" i="19" s="1"/>
  <c r="A61" i="19" s="1"/>
  <c r="A63" i="19" s="1"/>
  <c r="A64" i="19" s="1"/>
  <c r="A65" i="19" s="1"/>
  <c r="A66" i="19" s="1"/>
  <c r="A68" i="19" s="1"/>
  <c r="A69" i="19" s="1"/>
  <c r="A70" i="19" s="1"/>
  <c r="A71" i="19" s="1"/>
  <c r="A75" i="19" s="1"/>
  <c r="A77" i="19" s="1"/>
  <c r="A46" i="7"/>
  <c r="A47" i="7" s="1"/>
  <c r="A48" i="7" s="1"/>
  <c r="A49" i="7"/>
  <c r="A51" i="7" s="1"/>
  <c r="A52" i="7" s="1"/>
  <c r="A53" i="7" s="1"/>
  <c r="A54" i="7" s="1"/>
  <c r="A55" i="7" s="1"/>
  <c r="A57" i="7" s="1"/>
  <c r="A58" i="7" s="1"/>
  <c r="A59" i="7" s="1"/>
  <c r="A61" i="7" s="1"/>
  <c r="A62" i="7" s="1"/>
  <c r="A63" i="7" s="1"/>
  <c r="A64" i="7" s="1"/>
  <c r="A66" i="7" s="1"/>
  <c r="A67" i="7" s="1"/>
  <c r="A68" i="7" s="1"/>
  <c r="A69" i="7" s="1"/>
  <c r="A73" i="7" s="1"/>
  <c r="A74" i="7" s="1"/>
  <c r="A78" i="7" s="1"/>
  <c r="A79" i="7" s="1"/>
  <c r="C69" i="10"/>
  <c r="C22" i="10" s="1"/>
  <c r="C34" i="9"/>
  <c r="C18" i="9"/>
  <c r="D47" i="19"/>
  <c r="D34" i="9" s="1"/>
  <c r="A78" i="19" l="1"/>
  <c r="A79" i="19" s="1"/>
  <c r="A75" i="7"/>
  <c r="A76" i="7" s="1"/>
  <c r="A77" i="7" s="1"/>
  <c r="A32" i="19"/>
  <c r="A33" i="19" s="1"/>
  <c r="A34" i="19" s="1"/>
  <c r="A30" i="19"/>
  <c r="A31" i="19" s="1"/>
  <c r="D77" i="7" l="1"/>
  <c r="D74" i="7" s="1"/>
  <c r="J32" i="23" l="1"/>
  <c r="J30" i="23"/>
  <c r="D11" i="7" l="1"/>
  <c r="D10" i="7"/>
  <c r="D5" i="7"/>
  <c r="D4" i="7"/>
  <c r="B11" i="9" l="1"/>
  <c r="B23" i="7"/>
  <c r="B11" i="10" s="1"/>
  <c r="B28" i="9" l="1"/>
  <c r="B39" i="7"/>
  <c r="B27" i="10" s="1"/>
  <c r="D39" i="7"/>
  <c r="D27" i="10" s="1"/>
  <c r="E27" i="10" s="1"/>
  <c r="B39" i="19"/>
  <c r="G20" i="22"/>
  <c r="E20" i="22" l="1"/>
  <c r="D28" i="9"/>
  <c r="E28" i="9" s="1"/>
  <c r="A2" i="23" l="1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20" i="23"/>
  <c r="F27" i="23" s="1"/>
  <c r="O8" i="23"/>
  <c r="O14" i="23"/>
  <c r="O9" i="23"/>
  <c r="O15" i="23"/>
  <c r="O13" i="23"/>
  <c r="O11" i="23"/>
  <c r="M17" i="23"/>
  <c r="O17" i="23" s="1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0" i="19"/>
  <c r="D38" i="19" l="1"/>
  <c r="D103" i="7"/>
  <c r="B103" i="7"/>
  <c r="F5" i="10" l="1"/>
  <c r="F5" i="9" s="1"/>
  <c r="E26" i="22" l="1"/>
  <c r="E24" i="22"/>
  <c r="E21" i="21"/>
  <c r="E20" i="21"/>
  <c r="E19" i="21"/>
  <c r="E18" i="21"/>
  <c r="I23" i="11"/>
  <c r="I21" i="11"/>
  <c r="D66" i="18"/>
  <c r="D64" i="18"/>
  <c r="D89" i="10"/>
  <c r="D87" i="10"/>
  <c r="D71" i="9"/>
  <c r="D69" i="9"/>
  <c r="D100" i="7"/>
  <c r="D98" i="7"/>
  <c r="D83" i="10"/>
  <c r="C19" i="11" l="1"/>
  <c r="D30" i="11" s="1"/>
  <c r="D54" i="18" l="1"/>
  <c r="D59" i="18" s="1"/>
  <c r="F59" i="18" s="1"/>
  <c r="E12" i="21" l="1"/>
  <c r="D11" i="10" s="1"/>
  <c r="E11" i="10" s="1"/>
  <c r="C12" i="21"/>
  <c r="D12" i="21"/>
  <c r="D80" i="19"/>
  <c r="A2" i="18"/>
  <c r="A2" i="11"/>
  <c r="A2" i="21"/>
  <c r="A2" i="22"/>
  <c r="D21" i="7" l="1"/>
  <c r="D20" i="19"/>
  <c r="D9" i="10"/>
  <c r="E9" i="10" s="1"/>
  <c r="D7" i="9"/>
  <c r="D52" i="7" l="1"/>
  <c r="D51" i="7"/>
  <c r="D50" i="7" l="1"/>
  <c r="D84" i="10"/>
  <c r="E84" i="10" s="1"/>
  <c r="D22" i="9"/>
  <c r="E22" i="9" s="1"/>
  <c r="E83" i="10"/>
  <c r="D77" i="10"/>
  <c r="E77" i="10" s="1"/>
  <c r="D76" i="10"/>
  <c r="E76" i="10" s="1"/>
  <c r="D23" i="9"/>
  <c r="E23" i="9" s="1"/>
  <c r="E62" i="9"/>
  <c r="E59" i="9"/>
  <c r="E60" i="10"/>
  <c r="E58" i="10"/>
  <c r="D74" i="10" l="1"/>
  <c r="E74" i="10" s="1"/>
  <c r="D81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3" i="7"/>
  <c r="D38" i="9" l="1"/>
  <c r="D37" i="9"/>
  <c r="D36" i="9"/>
  <c r="D35" i="9"/>
  <c r="D26" i="9"/>
  <c r="G26" i="9" s="1"/>
  <c r="D27" i="9"/>
  <c r="D20" i="9"/>
  <c r="D21" i="9"/>
  <c r="D11" i="9"/>
  <c r="E11" i="9" s="1"/>
  <c r="D12" i="9"/>
  <c r="E12" i="9" s="1"/>
  <c r="D14" i="9"/>
  <c r="E14" i="9" s="1"/>
  <c r="D15" i="9"/>
  <c r="E15" i="9" s="1"/>
  <c r="D89" i="7" l="1"/>
  <c r="D45" i="7"/>
  <c r="D19" i="9" l="1"/>
  <c r="D30" i="18"/>
  <c r="D8" i="18"/>
  <c r="D34" i="18" l="1"/>
  <c r="D25" i="9" l="1"/>
  <c r="D81" i="10"/>
  <c r="E81" i="10" s="1"/>
  <c r="D80" i="10"/>
  <c r="E80" i="10" s="1"/>
  <c r="D79" i="10"/>
  <c r="E79" i="10" s="1"/>
  <c r="D75" i="10"/>
  <c r="E75" i="10" s="1"/>
  <c r="D73" i="10"/>
  <c r="E73" i="10" s="1"/>
  <c r="D72" i="10"/>
  <c r="E72" i="10" s="1"/>
  <c r="D71" i="10"/>
  <c r="E71" i="10" s="1"/>
  <c r="D68" i="10"/>
  <c r="E68" i="10" s="1"/>
  <c r="D67" i="10"/>
  <c r="E67" i="10" s="1"/>
  <c r="D66" i="10"/>
  <c r="E66" i="10" s="1"/>
  <c r="D65" i="10"/>
  <c r="E65" i="10" s="1"/>
  <c r="D64" i="10"/>
  <c r="E64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80" i="7"/>
  <c r="D70" i="10"/>
  <c r="D82" i="10"/>
  <c r="E70" i="10" l="1"/>
  <c r="D78" i="10"/>
  <c r="E78" i="10" s="1"/>
  <c r="D69" i="10" l="1"/>
  <c r="E69" i="10" s="1"/>
  <c r="D13" i="9"/>
  <c r="E13" i="9" s="1"/>
  <c r="D41" i="7"/>
  <c r="D59" i="7" l="1"/>
  <c r="D47" i="10" s="1"/>
  <c r="E47" i="10" s="1"/>
  <c r="D40" i="7"/>
  <c r="D29" i="10"/>
  <c r="E29" i="10" s="1"/>
  <c r="D29" i="9"/>
  <c r="D35" i="7" l="1"/>
  <c r="D34" i="7" s="1"/>
  <c r="D28" i="10"/>
  <c r="E28" i="10" l="1"/>
  <c r="G80" i="19"/>
  <c r="D30" i="10" l="1"/>
  <c r="D63" i="10"/>
  <c r="E63" i="10" s="1"/>
  <c r="D33" i="10"/>
  <c r="E33" i="10" s="1"/>
  <c r="D23" i="10" l="1"/>
  <c r="E30" i="10"/>
  <c r="C24" i="9"/>
  <c r="E66" i="9"/>
  <c r="E65" i="9"/>
  <c r="E64" i="9"/>
  <c r="E63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G27" i="9" s="1"/>
  <c r="E26" i="9"/>
  <c r="E25" i="9"/>
  <c r="D22" i="10" l="1"/>
  <c r="E23" i="10"/>
  <c r="E34" i="9"/>
  <c r="E22" i="10" l="1"/>
  <c r="D85" i="10"/>
  <c r="C6" i="9"/>
  <c r="E8" i="10" l="1"/>
  <c r="E6" i="10"/>
  <c r="E21" i="9"/>
  <c r="E20" i="9"/>
  <c r="E19" i="9"/>
  <c r="D6" i="9"/>
  <c r="D67" i="9" s="1"/>
  <c r="E7" i="9"/>
  <c r="C67" i="9"/>
  <c r="E82" i="10" l="1"/>
  <c r="E67" i="9"/>
  <c r="E18" i="9"/>
  <c r="E24" i="9"/>
  <c r="E6" i="9"/>
  <c r="E7" i="10"/>
  <c r="C85" i="10" l="1"/>
  <c r="E85" i="10" s="1"/>
  <c r="D96" i="7" l="1"/>
</calcChain>
</file>

<file path=xl/sharedStrings.xml><?xml version="1.0" encoding="utf-8"?>
<sst xmlns="http://schemas.openxmlformats.org/spreadsheetml/2006/main" count="723" uniqueCount="304">
  <si>
    <t>հազ.դրամ</t>
  </si>
  <si>
    <t>Կ.Տ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</si>
  <si>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</si>
  <si>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</si>
  <si>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</si>
  <si>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</si>
  <si>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</si>
  <si>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</si>
  <si>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</si>
  <si>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</si>
  <si>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</si>
  <si>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</si>
  <si>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</si>
  <si>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</si>
  <si>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</si>
  <si>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</si>
  <si>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</si>
  <si>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</si>
  <si>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</si>
  <si>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</si>
  <si>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</si>
  <si>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</si>
  <si>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</si>
  <si>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</si>
  <si>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</si>
  <si>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</si>
  <si>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</si>
  <si>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</si>
  <si>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</si>
  <si>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</si>
  <si>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</si>
  <si>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</si>
  <si>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</si>
  <si>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</si>
  <si>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</si>
  <si>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</si>
  <si>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</si>
  <si>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</si>
  <si>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</si>
  <si>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</si>
  <si>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</si>
  <si>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</si>
  <si>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</si>
  <si>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</si>
  <si>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</si>
  <si>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</si>
  <si>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</si>
  <si>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</si>
  <si>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</si>
  <si>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</si>
  <si>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</si>
  <si>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</si>
  <si>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</si>
  <si>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</si>
  <si>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</si>
  <si>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</si>
  <si>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</si>
  <si>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</si>
  <si>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</si>
  <si>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</si>
  <si>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</si>
  <si>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</si>
  <si>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</si>
  <si>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</si>
  <si>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</si>
  <si>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</si>
  <si>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</si>
  <si>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</si>
  <si>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</si>
  <si>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</si>
  <si>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</si>
  <si>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</si>
  <si>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</si>
  <si>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</si>
  <si>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</si>
  <si>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</si>
  <si>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</si>
  <si>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</si>
  <si>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</si>
  <si>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</si>
  <si>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</si>
  <si>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</si>
  <si>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</si>
  <si>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</si>
  <si>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</si>
  <si>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</si>
  <si>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</si>
  <si>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</si>
  <si>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</si>
  <si>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</si>
  <si>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</si>
  <si>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</si>
  <si>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</si>
  <si>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</si>
  <si>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</si>
  <si>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</si>
  <si>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</si>
  <si>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</si>
  <si>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</si>
  <si>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</si>
  <si>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</si>
  <si>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</si>
  <si>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</si>
  <si>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</si>
  <si>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</si>
  <si>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</si>
  <si>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</si>
  <si>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</si>
  <si>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</si>
  <si>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</si>
  <si>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</si>
  <si>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</si>
  <si>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</si>
  <si>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</si>
  <si>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</si>
  <si>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</si>
  <si>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</si>
  <si>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</si>
  <si>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</si>
  <si>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</si>
  <si>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</si>
  <si>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</si>
  <si>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</si>
  <si>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</si>
  <si>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</si>
  <si>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</si>
  <si>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</si>
  <si>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</si>
  <si>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</si>
  <si>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</si>
  <si>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</si>
  <si>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</si>
  <si>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</si>
  <si>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</si>
  <si>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</si>
  <si>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</si>
  <si>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</si>
  <si>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</si>
  <si>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</si>
  <si>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</si>
  <si>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</si>
  <si>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</si>
  <si>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</si>
  <si>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</si>
  <si>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</si>
  <si>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</si>
  <si>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</si>
  <si>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</si>
  <si>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</si>
  <si>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</si>
  <si>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</si>
  <si>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</si>
  <si>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</si>
  <si>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</si>
  <si>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</si>
  <si>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</si>
  <si>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</si>
  <si>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</si>
  <si>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</si>
  <si>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</si>
  <si>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</si>
  <si>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</si>
  <si>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</si>
  <si>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</si>
  <si>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</si>
  <si>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</si>
  <si>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</si>
  <si>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</si>
  <si>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</si>
  <si>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</si>
  <si>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</si>
  <si>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</si>
  <si>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</si>
  <si>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</si>
  <si>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</si>
  <si>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</si>
  <si>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</si>
  <si>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</si>
  <si>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</si>
  <si>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</si>
  <si>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</si>
  <si>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</si>
  <si>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</si>
  <si>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</si>
  <si>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</si>
  <si>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</si>
  <si>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</si>
  <si>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</si>
  <si>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</si>
  <si>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</si>
  <si>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</si>
  <si>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</si>
  <si>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</si>
  <si>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</si>
  <si>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</si>
  <si>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</si>
  <si>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</si>
  <si>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</si>
  <si>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</si>
  <si>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</si>
  <si>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</si>
  <si>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</si>
  <si>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</si>
  <si>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</si>
  <si>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</si>
  <si>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</si>
  <si>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</si>
  <si>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</si>
  <si>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</si>
  <si>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</si>
  <si>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</si>
  <si>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</si>
  <si>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</si>
  <si>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</si>
  <si>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</si>
  <si>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</si>
  <si>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</si>
  <si>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</si>
  <si>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</si>
  <si>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</si>
  <si>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</si>
  <si>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</si>
  <si>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</si>
  <si>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</si>
  <si>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</si>
  <si>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</si>
  <si>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</si>
  <si>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</si>
  <si>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</si>
  <si>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</si>
  <si>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</si>
  <si>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</si>
  <si>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</si>
  <si>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</si>
  <si>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</si>
  <si>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</si>
  <si>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</si>
  <si>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</si>
  <si>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</si>
  <si>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</si>
  <si>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</si>
  <si>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</si>
  <si>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</si>
  <si>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</si>
  <si>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</si>
  <si>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</si>
  <si>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</si>
  <si>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</si>
  <si>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</si>
  <si>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</si>
  <si>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</si>
  <si>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</si>
  <si>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</si>
  <si>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</si>
  <si>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</si>
  <si>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</si>
  <si>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</si>
  <si>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</si>
  <si>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</si>
  <si>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</si>
  <si>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</si>
  <si>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</si>
  <si>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</si>
  <si>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</si>
  <si>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</si>
  <si>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</si>
  <si>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</si>
  <si>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</si>
  <si>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</si>
  <si>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</si>
  <si>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</si>
  <si>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</si>
  <si>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</si>
  <si>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</si>
  <si>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</si>
  <si>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</si>
  <si>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</si>
  <si>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</si>
  <si>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</si>
  <si>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</si>
  <si>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Տպագրական ծառայության գծով</t>
  </si>
  <si>
    <t>Պահնորդական ծառայության գծով</t>
  </si>
  <si>
    <t>ՏՆՕՐԵՆ՝ Ժ/Պ</t>
  </si>
  <si>
    <t>Արմինե Սողոմոնյան</t>
  </si>
  <si>
    <t>Էմմա Ղազարյան</t>
  </si>
  <si>
    <t>ՏՆՕՐԵՆ՝  Ժ/Պ</t>
  </si>
  <si>
    <t xml:space="preserve"> ՏՆՕՐԵՆ՝ Ժ/Պ</t>
  </si>
  <si>
    <t>ՏՆՕՐԵՆ՝Ժ/Պ</t>
  </si>
  <si>
    <t>Կազմարարական ծառայության գծով</t>
  </si>
  <si>
    <t>Կրակմարիչների լիցքավորման գծով</t>
  </si>
  <si>
    <t xml:space="preserve">Կազմարարան ծառայության գծով </t>
  </si>
  <si>
    <t>Տպագրական ծարայության գծով</t>
  </si>
  <si>
    <t>դեկտեմբեր-2023</t>
  </si>
  <si>
    <t>Գեղագիտական 
բաժնի
սովորողների
ուսման վարձ</t>
  </si>
  <si>
    <t>8-8,0
9-14,0
66-15,0</t>
  </si>
  <si>
    <t>2-6,0</t>
  </si>
  <si>
    <t>1-8,0
1-14,0
30-15,0</t>
  </si>
  <si>
    <t>1-15,0</t>
  </si>
  <si>
    <t>3-8,0
13-15,0
2-20,0</t>
  </si>
  <si>
    <t>72-10,0</t>
  </si>
  <si>
    <t>32-10,0</t>
  </si>
  <si>
    <t xml:space="preserve">«Երևանի Կ․ Սարաջյանի անվան երաժշտական դպրոց » ՀՈԱԿ-ի  </t>
  </si>
  <si>
    <t>հ. 1519 - Ա որոշմամբ</t>
  </si>
  <si>
    <t>«30»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</si>
</sst>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20" xfId="19" applyFont="1" applyBorder="1" applyAlignment="1">
      <alignment horizontal="center" vertical="center" wrapText="1"/>
    </xf>
    <xf numFmtId="0" fontId="28" fillId="0" borderId="22" xfId="19" applyFont="1" applyBorder="1" applyAlignment="1">
      <alignment horizontal="center" vertical="center" wrapText="1"/>
    </xf>
    <xf numFmtId="0" fontId="28" fillId="0" borderId="10" xfId="19" applyFont="1" applyBorder="1" applyAlignment="1">
      <alignment horizontal="center" vertical="center" wrapText="1"/>
    </xf>
    <xf numFmtId="166" fontId="27" fillId="0" borderId="0" xfId="45" applyNumberFormat="1" applyFont="1" applyAlignment="1">
      <alignment vertical="center"/>
    </xf>
    <xf numFmtId="164" fontId="32" fillId="0" borderId="0" xfId="45" applyNumberFormat="1" applyFont="1" applyAlignment="1">
      <alignment vertical="center" wrapText="1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2" fontId="31" fillId="0" borderId="0" xfId="0" applyNumberFormat="1" applyFont="1" applyAlignment="1" applyProtection="1">
      <alignment vertical="center"/>
      <protection locked="0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8" fillId="0" borderId="25" xfId="45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6" fontId="55" fillId="0" borderId="48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166" fontId="27" fillId="0" borderId="0" xfId="45" applyNumberFormat="1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0" borderId="33" xfId="45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8" xfId="19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20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OAAgAFAATQAAAAAAAAAAAAAAAAAAAAAAAAAAAAAAAAAAAAAAAAAAAAAAAAAAAAAAAAAAAAAAAAAAAAAAAAAAAAAAAAAAAAAAAAAAAAAAAAAAAAAAAAAAAAAAAAAAAAAAAADoBwwAAAAdABQAJ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4MThaMCMGCSqGSIb3DQEJBDEWBBS44ceWsQhbW6fmnsI1rVqaeQNbMTArBgsqhkiG9w0BCRACDDEcMBowGDAWBBRE5xMFRVajmd/v2Zzf5CvSbEm8HjANBgkqhkiG9w0BAQEFAASCAQAZyi78WZthXexSTghYJvuEPDxt0eSZwIXlpjpSo+FWi3+qgGuKl2+Paegc9NSnAGPNtP34vpyvRzgO+3U9Sp5H9Lym5YXZiSBfZ3IGISDUs3lbS4HUane8hQwfeIS8/dDjU+CbUOYojalRREV9K2M9VYZ+eugQeMUABqEFeGuIGg+JWLSaKU9IKqFjkmE4LyvQynklMJ4B89i8GXLQVQEfiky8n+i6648X4Uva4lXJVu6b9BIPOB20M/2v/hrvAVn4TKSW/1hJYn2+9R50vReEMD58I2zbUH3u9KK6d3VYxFEHLS5ylcDBeyYSairsPKNThkblASSl7Ax+gZcJ8oQ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OAAgAFAATQAAAAAAAAAAAAAAAAAAAAAAAAAAAAAAAAAAAAAAAAAAAAAAAAAAAAAAAAAAAAAAAAAAAAAAAAAAAAAAAAAAAAAAAAAAAAAAAAAAAAAAAAAAAAAAAAAAAAAAAADoBwwAAAAdABQAJ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4MjNaMCMGCSqGSIb3DQEJBDEWBBRm1Ie6INHCOI/cMpjXhsTmjk0tqzArBgsqhkiG9w0BCRACDDEcMBowGDAWBBRE5xMFRVajmd/v2Zzf5CvSbEm8HjANBgkqhkiG9w0BAQEFAASCAQCh3INXWIfN9xL6sn0b/KK8F+YxKBb22BOQetHYAA/P/uRFBr0ZpSuk2momOZcbk3Yvwlho+t6W/Zyc0FzRCt1EqWSKrh9Axt9z7XJMB+chUwgQ2inQ6AMw4Umo1xM0v7PA3/xR6oshrOZMauq0DMehx61auI48CJ4cYFI9vvBciKsBDIxJPhm6zm2XUIBOSjTiHrxFKCmYgcHl83PXQA1jv+0rZUFVaFGnRrS0VFSgsjs24KRZr77xdmP+qITkWmVVZzHD4jTgSMgWBf5FFP0VKh33+BQoZDNvoMx8xMh2l7z+/VzyNdUk23VsSpTVA9u9p5+DmUBkIKWKBhn5476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3</xdr:col>
          <xdr:colOff>95250</xdr:colOff>
          <xdr:row>87</xdr:row>
          <xdr:rowOff>28575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104775</xdr:colOff>
          <xdr:row>102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0"/>
  <sheetViews>
    <sheetView tabSelected="1" view="pageBreakPreview" topLeftCell="A4" zoomScaleSheetLayoutView="100" workbookViewId="0">
      <selection activeCell="D22" sqref="D22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57" t="s">
        <v>170</v>
      </c>
      <c r="E1" s="100">
        <v>5</v>
      </c>
      <c r="F1" s="43"/>
      <c r="G1" s="41"/>
    </row>
    <row r="2" spans="1:13">
      <c r="C2" s="41"/>
      <c r="D2" s="457" t="s">
        <v>25</v>
      </c>
      <c r="E2" s="41"/>
      <c r="F2" s="41"/>
      <c r="G2" s="41"/>
    </row>
    <row r="3" spans="1:13">
      <c r="C3" s="41"/>
      <c r="D3" s="457" t="s">
        <v>26</v>
      </c>
      <c r="E3" s="41"/>
      <c r="F3" s="41"/>
      <c r="G3" s="41"/>
    </row>
    <row r="4" spans="1:13" ht="18" customHeight="1">
      <c r="C4" s="160"/>
      <c r="D4" s="452" t="s">
        <v>240</v>
      </c>
      <c r="E4" s="160"/>
      <c r="F4" s="160"/>
      <c r="G4" s="41"/>
    </row>
    <row r="5" spans="1:13" ht="18.75" customHeight="1">
      <c r="C5" s="160"/>
      <c r="D5" s="452" t="s">
        <v>168</v>
      </c>
      <c r="E5" s="160"/>
      <c r="F5" s="160"/>
      <c r="G5" s="41"/>
    </row>
    <row r="6" spans="1:13" ht="24" customHeight="1">
      <c r="C6" s="160"/>
      <c r="D6" s="452"/>
      <c r="E6" s="160"/>
      <c r="F6" s="160"/>
      <c r="G6" s="41"/>
    </row>
    <row r="7" spans="1:13">
      <c r="C7" s="160"/>
      <c r="D7" s="457" t="s">
        <v>202</v>
      </c>
      <c r="E7" s="100">
        <v>5</v>
      </c>
      <c r="F7" s="43"/>
      <c r="G7" s="41"/>
    </row>
    <row r="8" spans="1:13">
      <c r="C8" s="160"/>
      <c r="D8" s="457" t="s">
        <v>25</v>
      </c>
      <c r="E8" s="41"/>
      <c r="F8" s="41"/>
      <c r="G8" s="41"/>
    </row>
    <row r="9" spans="1:13">
      <c r="C9" s="160"/>
      <c r="D9" s="457" t="s">
        <v>26</v>
      </c>
      <c r="E9" s="41"/>
      <c r="F9" s="41"/>
      <c r="G9" s="41"/>
    </row>
    <row r="10" spans="1:13" ht="18" customHeight="1">
      <c r="C10" s="160"/>
      <c r="D10" s="452" t="s">
        <v>303</v>
      </c>
      <c r="E10" s="160"/>
      <c r="F10" s="160"/>
      <c r="G10" s="41"/>
    </row>
    <row r="11" spans="1:13" ht="18.75" customHeight="1">
      <c r="C11" s="160"/>
      <c r="D11" s="452" t="s">
        <v>302</v>
      </c>
      <c r="E11" s="160"/>
      <c r="F11" s="160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16" t="s">
        <v>38</v>
      </c>
      <c r="B13" s="516"/>
      <c r="C13" s="516"/>
      <c r="D13" s="516"/>
      <c r="E13" s="44"/>
      <c r="F13" s="280"/>
      <c r="G13" s="44"/>
    </row>
    <row r="14" spans="1:13" s="459" customFormat="1" ht="27" customHeight="1">
      <c r="A14" s="517" t="s">
        <v>301</v>
      </c>
      <c r="B14" s="517"/>
      <c r="C14" s="517"/>
      <c r="D14" s="517"/>
      <c r="E14" s="458"/>
      <c r="F14" s="458"/>
    </row>
    <row r="15" spans="1:13" ht="18.75" customHeight="1">
      <c r="A15" s="518" t="s">
        <v>239</v>
      </c>
      <c r="B15" s="518"/>
      <c r="C15" s="518"/>
      <c r="D15" s="518"/>
      <c r="E15" s="282"/>
      <c r="F15" s="282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49</v>
      </c>
      <c r="E16" s="453"/>
      <c r="F16" s="48"/>
      <c r="L16" s="2"/>
    </row>
    <row r="17" spans="1:16" ht="26.25" customHeight="1">
      <c r="A17" s="49" t="s">
        <v>6</v>
      </c>
      <c r="B17" s="520" t="s">
        <v>120</v>
      </c>
      <c r="C17" s="520"/>
      <c r="D17" s="266"/>
      <c r="E17" s="454"/>
      <c r="F17" s="266"/>
    </row>
    <row r="18" spans="1:16">
      <c r="A18" s="109">
        <v>1</v>
      </c>
      <c r="B18" s="519" t="s">
        <v>113</v>
      </c>
      <c r="C18" s="519"/>
      <c r="D18" s="211">
        <f>+'Dramakan hosqer'!D20</f>
        <v>140397.79999999999</v>
      </c>
      <c r="E18" s="209"/>
      <c r="F18" s="209"/>
      <c r="G18" s="269"/>
    </row>
    <row r="19" spans="1:16">
      <c r="A19" s="109">
        <f>+A18+1</f>
        <v>2</v>
      </c>
      <c r="B19" s="519" t="s">
        <v>212</v>
      </c>
      <c r="C19" s="519"/>
      <c r="D19" s="209">
        <f>+Komunal!N20</f>
        <v>4.5999999999999996</v>
      </c>
      <c r="E19" s="209"/>
      <c r="F19" s="209"/>
      <c r="G19" s="269"/>
    </row>
    <row r="20" spans="1:16">
      <c r="A20" s="109">
        <f t="shared" ref="A20:A26" si="0">+A19+1</f>
        <v>3</v>
      </c>
      <c r="B20" s="521" t="s">
        <v>183</v>
      </c>
      <c r="C20" s="521"/>
      <c r="D20" s="211">
        <f>+'Pastaci finansav.'!D12</f>
        <v>2396.6999999999998</v>
      </c>
      <c r="E20" s="209"/>
      <c r="F20" s="211"/>
    </row>
    <row r="21" spans="1:16">
      <c r="A21" s="109">
        <f t="shared" si="0"/>
        <v>4</v>
      </c>
      <c r="B21" s="521" t="s">
        <v>253</v>
      </c>
      <c r="C21" s="521"/>
      <c r="D21" s="209">
        <v>1170.4000000000001</v>
      </c>
      <c r="E21" s="209"/>
      <c r="F21" s="211"/>
    </row>
    <row r="22" spans="1:16" s="3" customFormat="1">
      <c r="A22" s="109">
        <f t="shared" si="0"/>
        <v>5</v>
      </c>
      <c r="B22" s="519" t="s">
        <v>233</v>
      </c>
      <c r="C22" s="519"/>
      <c r="D22" s="209">
        <v>26924</v>
      </c>
      <c r="E22" s="209"/>
      <c r="F22" s="209"/>
      <c r="G22" s="269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6</v>
      </c>
      <c r="B23" s="519" t="s">
        <v>50</v>
      </c>
      <c r="C23" s="519"/>
      <c r="D23" s="209"/>
      <c r="E23" s="209"/>
      <c r="F23" s="209"/>
      <c r="G23" s="269"/>
    </row>
    <row r="24" spans="1:16" hidden="1">
      <c r="A24" s="109">
        <f t="shared" si="0"/>
        <v>7</v>
      </c>
      <c r="B24" s="519" t="s">
        <v>60</v>
      </c>
      <c r="C24" s="519"/>
      <c r="D24" s="211">
        <f>+Komunal!M28</f>
        <v>0</v>
      </c>
      <c r="E24" s="209"/>
      <c r="F24" s="209"/>
    </row>
    <row r="25" spans="1:16" hidden="1">
      <c r="A25" s="109">
        <f t="shared" si="0"/>
        <v>8</v>
      </c>
      <c r="B25" s="519" t="s">
        <v>182</v>
      </c>
      <c r="C25" s="519"/>
      <c r="D25" s="209"/>
      <c r="E25" s="209"/>
      <c r="F25" s="209"/>
    </row>
    <row r="26" spans="1:16" hidden="1">
      <c r="A26" s="109">
        <f t="shared" si="0"/>
        <v>9</v>
      </c>
      <c r="B26" s="519" t="s">
        <v>261</v>
      </c>
      <c r="C26" s="519"/>
      <c r="D26" s="209">
        <f>SUM(D27:D28)</f>
        <v>0</v>
      </c>
      <c r="E26" s="209"/>
      <c r="F26" s="209"/>
    </row>
    <row r="27" spans="1:16" s="420" customFormat="1" ht="13.5" hidden="1">
      <c r="A27" s="417">
        <f>+A26+0.1</f>
        <v>9.1</v>
      </c>
      <c r="B27" s="515"/>
      <c r="C27" s="515"/>
      <c r="D27" s="422"/>
      <c r="E27" s="422"/>
      <c r="F27" s="422"/>
    </row>
    <row r="28" spans="1:16" s="420" customFormat="1" ht="13.5" hidden="1">
      <c r="A28" s="417">
        <f>+A27+0.1</f>
        <v>9.1999999999999993</v>
      </c>
      <c r="B28" s="515"/>
      <c r="C28" s="515"/>
      <c r="D28" s="422"/>
      <c r="E28" s="422"/>
      <c r="F28" s="432" t="s">
        <v>266</v>
      </c>
    </row>
    <row r="29" spans="1:16">
      <c r="A29" s="109">
        <v>6</v>
      </c>
      <c r="B29" s="519" t="s">
        <v>118</v>
      </c>
      <c r="C29" s="519"/>
      <c r="D29" s="211">
        <f>SUM(D30:D31)</f>
        <v>1848.1</v>
      </c>
      <c r="E29" s="209"/>
      <c r="F29" s="211"/>
    </row>
    <row r="30" spans="1:16" s="421" customFormat="1" ht="16.5">
      <c r="A30" s="417">
        <f t="shared" ref="A30:A31" si="1">+A29+0.1</f>
        <v>6.1</v>
      </c>
      <c r="B30" s="523" t="s">
        <v>69</v>
      </c>
      <c r="C30" s="523"/>
      <c r="D30" s="418">
        <f>+D77</f>
        <v>1848.1</v>
      </c>
      <c r="E30" s="422"/>
      <c r="F30" s="418"/>
      <c r="G30" s="419"/>
      <c r="H30" s="420"/>
      <c r="I30" s="420"/>
      <c r="J30" s="420"/>
      <c r="K30" s="420"/>
      <c r="L30" s="420"/>
      <c r="M30" s="420"/>
      <c r="N30" s="420"/>
      <c r="O30" s="420"/>
      <c r="P30" s="420"/>
    </row>
    <row r="31" spans="1:16" s="3" customFormat="1" ht="16.5" hidden="1">
      <c r="A31" s="417">
        <f t="shared" si="1"/>
        <v>6.1999999999999993</v>
      </c>
      <c r="B31" s="522" t="s">
        <v>70</v>
      </c>
      <c r="C31" s="522"/>
      <c r="D31" s="210"/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109">
        <f>+A29+1</f>
        <v>7</v>
      </c>
      <c r="B32" s="519" t="s">
        <v>7</v>
      </c>
      <c r="C32" s="519"/>
      <c r="D32" s="209"/>
      <c r="E32" s="209"/>
      <c r="F32" s="209"/>
    </row>
    <row r="33" spans="1:26" s="2" customFormat="1" hidden="1">
      <c r="A33" s="109">
        <f>+A32+1</f>
        <v>8</v>
      </c>
      <c r="B33" s="524"/>
      <c r="C33" s="524"/>
      <c r="D33" s="209"/>
      <c r="E33" s="209"/>
      <c r="F33" s="209"/>
      <c r="G33" s="18"/>
    </row>
    <row r="34" spans="1:26" s="2" customFormat="1" hidden="1">
      <c r="A34" s="109">
        <f>+A33+1</f>
        <v>9</v>
      </c>
      <c r="B34" s="524"/>
      <c r="C34" s="524"/>
      <c r="D34" s="209"/>
      <c r="E34" s="209"/>
      <c r="F34" s="209"/>
      <c r="G34" s="20"/>
    </row>
    <row r="35" spans="1:26" ht="24" customHeight="1">
      <c r="A35" s="49"/>
      <c r="B35" s="525" t="s">
        <v>236</v>
      </c>
      <c r="C35" s="525"/>
      <c r="D35" s="252">
        <f>SUM(D18:D19,D20:D26,D29,D32:D34)</f>
        <v>172741.6</v>
      </c>
      <c r="E35" s="249"/>
      <c r="F35" s="252"/>
    </row>
    <row r="36" spans="1:26" ht="15.75" hidden="1" customHeight="1">
      <c r="A36" s="42"/>
      <c r="B36" s="49"/>
      <c r="C36" s="50"/>
      <c r="D36" s="211"/>
      <c r="E36" s="209"/>
      <c r="F36" s="211"/>
    </row>
    <row r="37" spans="1:26" ht="24.75" customHeight="1">
      <c r="A37" s="49" t="s">
        <v>8</v>
      </c>
      <c r="B37" s="520" t="s">
        <v>121</v>
      </c>
      <c r="C37" s="520"/>
      <c r="D37" s="253"/>
      <c r="E37" s="455"/>
      <c r="F37" s="25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19" t="s">
        <v>9</v>
      </c>
      <c r="C38" s="519"/>
      <c r="D38" s="211">
        <f>+Ashkhatavardz!P13-'Dramakan hosqer'!D94</f>
        <v>160570.9</v>
      </c>
      <c r="E38" s="209"/>
      <c r="F38" s="211"/>
      <c r="G38" s="48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17">
        <f t="shared" ref="A39:A41" si="2">+A38+0.1</f>
        <v>1.1000000000000001</v>
      </c>
      <c r="B39" s="522" t="str">
        <f>+Ashkhatavardz!J6</f>
        <v>գեղագիտական ուսուցման գծով</v>
      </c>
      <c r="C39" s="522"/>
      <c r="D39" s="210">
        <f>+Ashkhatavardz!C8+Ashkhatavardz!J7+Ashkhatavardz!D8</f>
        <v>18998.7</v>
      </c>
      <c r="E39" s="210"/>
      <c r="F39" s="220"/>
      <c r="G39" s="245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17">
        <f t="shared" si="2"/>
        <v>1.2000000000000002</v>
      </c>
      <c r="B40" s="522" t="s">
        <v>10</v>
      </c>
      <c r="C40" s="522"/>
      <c r="D40" s="210">
        <f>+Ashkhatavardz!C9+Ashkhatavardz!O7+Ashkhatavardz!C10</f>
        <v>5260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>
      <c r="A41" s="417">
        <f t="shared" si="2"/>
        <v>1.3000000000000003</v>
      </c>
      <c r="B41" s="522" t="s">
        <v>260</v>
      </c>
      <c r="C41" s="522"/>
      <c r="D41" s="210">
        <v>1170.4000000000001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19" t="s">
        <v>12</v>
      </c>
      <c r="C42" s="519"/>
      <c r="D42" s="211">
        <f>+Komunal!F27</f>
        <v>2279.5</v>
      </c>
      <c r="E42" s="209"/>
      <c r="F42" s="209"/>
      <c r="G42" s="272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19" t="s">
        <v>11</v>
      </c>
      <c r="C43" s="519"/>
      <c r="D43" s="211">
        <f>+Komunal!J27</f>
        <v>599.4</v>
      </c>
      <c r="E43" s="209"/>
      <c r="F43" s="209"/>
      <c r="G43" s="272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v>4</v>
      </c>
      <c r="B44" s="519" t="s">
        <v>13</v>
      </c>
      <c r="C44" s="519"/>
      <c r="D44" s="209">
        <f>+Komunal!O27</f>
        <v>120.3</v>
      </c>
      <c r="E44" s="209"/>
      <c r="F44" s="209"/>
      <c r="G44" s="272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ref="A45:A46" si="3">+A44+1</f>
        <v>5</v>
      </c>
      <c r="B45" s="519" t="s">
        <v>14</v>
      </c>
      <c r="C45" s="519"/>
      <c r="D45" s="443">
        <v>102</v>
      </c>
      <c r="E45" s="209"/>
      <c r="F45" s="209"/>
    </row>
    <row r="46" spans="1:26" hidden="1">
      <c r="A46" s="109">
        <f t="shared" si="3"/>
        <v>6</v>
      </c>
      <c r="B46" s="519" t="s">
        <v>15</v>
      </c>
      <c r="C46" s="519"/>
      <c r="D46" s="443"/>
      <c r="E46" s="209"/>
      <c r="F46" s="209"/>
    </row>
    <row r="47" spans="1:26">
      <c r="A47" s="109">
        <v>6</v>
      </c>
      <c r="B47" s="519" t="s">
        <v>16</v>
      </c>
      <c r="C47" s="519"/>
      <c r="D47" s="254">
        <f>SUM(D48:D50)</f>
        <v>451.8</v>
      </c>
      <c r="E47" s="456"/>
      <c r="F47" s="254"/>
    </row>
    <row r="48" spans="1:26" s="421" customFormat="1" ht="13.5">
      <c r="A48" s="417">
        <v>6.1</v>
      </c>
      <c r="B48" s="523" t="s">
        <v>17</v>
      </c>
      <c r="C48" s="523"/>
      <c r="D48" s="422">
        <v>172.8</v>
      </c>
      <c r="E48" s="422"/>
      <c r="F48" s="422"/>
      <c r="G48" s="420"/>
      <c r="H48" s="420"/>
      <c r="I48" s="420"/>
      <c r="J48" s="420"/>
      <c r="K48" s="420"/>
      <c r="L48" s="420"/>
      <c r="M48" s="420"/>
      <c r="N48" s="420"/>
      <c r="O48" s="420"/>
      <c r="P48" s="420"/>
    </row>
    <row r="49" spans="1:17" s="421" customFormat="1" ht="13.5">
      <c r="A49" s="417">
        <f t="shared" ref="A49:A50" si="4">+A48+0.1</f>
        <v>6.1999999999999993</v>
      </c>
      <c r="B49" s="523" t="s">
        <v>18</v>
      </c>
      <c r="C49" s="523"/>
      <c r="D49" s="422">
        <v>159</v>
      </c>
      <c r="E49" s="422"/>
      <c r="F49" s="422"/>
      <c r="G49" s="420"/>
      <c r="H49" s="420"/>
      <c r="I49" s="420"/>
      <c r="J49" s="420"/>
      <c r="K49" s="420"/>
      <c r="L49" s="420"/>
      <c r="M49" s="420"/>
      <c r="N49" s="420"/>
      <c r="O49" s="420"/>
      <c r="P49" s="420"/>
    </row>
    <row r="50" spans="1:17" s="421" customFormat="1" ht="13.5">
      <c r="A50" s="417">
        <f t="shared" si="4"/>
        <v>6.2999999999999989</v>
      </c>
      <c r="B50" s="523" t="s">
        <v>19</v>
      </c>
      <c r="C50" s="523"/>
      <c r="D50" s="422">
        <v>120</v>
      </c>
      <c r="E50" s="422"/>
      <c r="F50" s="422"/>
      <c r="G50" s="420"/>
      <c r="H50" s="420"/>
      <c r="I50" s="420"/>
      <c r="J50" s="420"/>
      <c r="K50" s="420"/>
      <c r="L50" s="420"/>
      <c r="M50" s="420"/>
      <c r="N50" s="420"/>
      <c r="O50" s="420"/>
      <c r="P50" s="420"/>
    </row>
    <row r="51" spans="1:17" hidden="1">
      <c r="A51" s="109">
        <f>+A47+1</f>
        <v>7</v>
      </c>
      <c r="B51" s="519" t="s">
        <v>20</v>
      </c>
      <c r="C51" s="519"/>
      <c r="D51" s="209"/>
      <c r="E51" s="209"/>
      <c r="F51" s="209"/>
      <c r="M51" s="83"/>
    </row>
    <row r="52" spans="1:17">
      <c r="A52" s="109">
        <v>7</v>
      </c>
      <c r="B52" s="519" t="s">
        <v>27</v>
      </c>
      <c r="C52" s="519"/>
      <c r="D52" s="209">
        <v>300</v>
      </c>
      <c r="E52" s="209"/>
      <c r="F52" s="209"/>
      <c r="M52" s="265"/>
      <c r="N52" s="83"/>
      <c r="O52" s="267"/>
      <c r="P52" s="83"/>
      <c r="Q52" s="268"/>
    </row>
    <row r="53" spans="1:17">
      <c r="A53" s="109">
        <v>8</v>
      </c>
      <c r="B53" s="519" t="s">
        <v>21</v>
      </c>
      <c r="C53" s="519"/>
      <c r="D53" s="209">
        <v>400</v>
      </c>
      <c r="E53" s="209"/>
      <c r="F53" s="209"/>
    </row>
    <row r="54" spans="1:17">
      <c r="A54" s="109">
        <f t="shared" ref="A54:A75" si="5">+A53+1</f>
        <v>9</v>
      </c>
      <c r="B54" s="519" t="s">
        <v>71</v>
      </c>
      <c r="C54" s="519"/>
      <c r="D54" s="209">
        <v>200</v>
      </c>
      <c r="E54" s="209"/>
      <c r="F54" s="209"/>
    </row>
    <row r="55" spans="1:17" hidden="1">
      <c r="A55" s="109">
        <f t="shared" si="5"/>
        <v>10</v>
      </c>
      <c r="B55" s="519" t="s">
        <v>45</v>
      </c>
      <c r="C55" s="519"/>
      <c r="D55" s="209"/>
      <c r="E55" s="209"/>
      <c r="F55" s="209"/>
    </row>
    <row r="56" spans="1:17" hidden="1">
      <c r="A56" s="109">
        <f t="shared" si="5"/>
        <v>11</v>
      </c>
      <c r="B56" s="519" t="s">
        <v>115</v>
      </c>
      <c r="C56" s="519"/>
      <c r="D56" s="209"/>
      <c r="E56" s="209"/>
      <c r="F56" s="209"/>
    </row>
    <row r="57" spans="1:17" hidden="1">
      <c r="A57" s="109">
        <f t="shared" si="5"/>
        <v>12</v>
      </c>
      <c r="B57" s="519" t="s">
        <v>116</v>
      </c>
      <c r="C57" s="519"/>
      <c r="D57" s="209"/>
      <c r="E57" s="209"/>
      <c r="F57" s="209"/>
      <c r="H57" s="51"/>
    </row>
    <row r="58" spans="1:17">
      <c r="A58" s="109">
        <v>10</v>
      </c>
      <c r="B58" s="519" t="s">
        <v>22</v>
      </c>
      <c r="C58" s="519"/>
      <c r="D58" s="209">
        <v>600</v>
      </c>
      <c r="E58" s="209"/>
      <c r="F58" s="209"/>
      <c r="H58" s="51"/>
    </row>
    <row r="59" spans="1:17">
      <c r="A59" s="109">
        <f t="shared" si="5"/>
        <v>11</v>
      </c>
      <c r="B59" s="519" t="s">
        <v>23</v>
      </c>
      <c r="C59" s="519"/>
      <c r="D59" s="209">
        <v>100</v>
      </c>
      <c r="E59" s="209"/>
      <c r="F59" s="209"/>
    </row>
    <row r="60" spans="1:17">
      <c r="A60" s="109">
        <f t="shared" si="5"/>
        <v>12</v>
      </c>
      <c r="B60" s="519" t="s">
        <v>64</v>
      </c>
      <c r="C60" s="519"/>
      <c r="D60" s="209">
        <v>996</v>
      </c>
      <c r="E60" s="209"/>
      <c r="F60" s="209"/>
    </row>
    <row r="61" spans="1:17" hidden="1">
      <c r="A61" s="109">
        <f t="shared" si="5"/>
        <v>13</v>
      </c>
      <c r="B61" s="519" t="s">
        <v>51</v>
      </c>
      <c r="C61" s="519"/>
      <c r="D61" s="211">
        <f>+D24</f>
        <v>0</v>
      </c>
      <c r="E61" s="209"/>
      <c r="F61" s="211"/>
    </row>
    <row r="62" spans="1:17">
      <c r="A62" s="109">
        <v>13</v>
      </c>
      <c r="B62" s="519" t="s">
        <v>42</v>
      </c>
      <c r="C62" s="519"/>
      <c r="D62" s="209">
        <v>250</v>
      </c>
      <c r="E62" s="209"/>
      <c r="F62" s="209"/>
    </row>
    <row r="63" spans="1:17">
      <c r="A63" s="109">
        <f t="shared" si="5"/>
        <v>14</v>
      </c>
      <c r="B63" s="519" t="s">
        <v>72</v>
      </c>
      <c r="C63" s="519"/>
      <c r="D63" s="209">
        <v>150</v>
      </c>
      <c r="E63" s="209"/>
      <c r="F63" s="209"/>
    </row>
    <row r="64" spans="1:17">
      <c r="A64" s="109">
        <f t="shared" si="5"/>
        <v>15</v>
      </c>
      <c r="B64" s="519" t="s">
        <v>73</v>
      </c>
      <c r="C64" s="519"/>
      <c r="D64" s="209">
        <v>107</v>
      </c>
      <c r="E64" s="209"/>
      <c r="F64" s="209"/>
    </row>
    <row r="65" spans="1:16">
      <c r="A65" s="109">
        <f t="shared" si="5"/>
        <v>16</v>
      </c>
      <c r="B65" s="519" t="s">
        <v>43</v>
      </c>
      <c r="C65" s="519"/>
      <c r="D65" s="209">
        <v>3</v>
      </c>
      <c r="E65" s="209"/>
      <c r="F65" s="209"/>
    </row>
    <row r="66" spans="1:16" hidden="1">
      <c r="A66" s="109">
        <f t="shared" si="5"/>
        <v>17</v>
      </c>
      <c r="B66" s="519" t="s">
        <v>117</v>
      </c>
      <c r="C66" s="519"/>
      <c r="D66" s="209"/>
      <c r="E66" s="209"/>
      <c r="F66" s="209"/>
    </row>
    <row r="67" spans="1:16">
      <c r="A67" s="109">
        <v>17</v>
      </c>
      <c r="B67" s="519" t="s">
        <v>44</v>
      </c>
      <c r="C67" s="519"/>
      <c r="D67" s="209">
        <v>72</v>
      </c>
      <c r="E67" s="209"/>
      <c r="F67" s="209"/>
    </row>
    <row r="68" spans="1:16" hidden="1">
      <c r="A68" s="109">
        <f t="shared" si="5"/>
        <v>18</v>
      </c>
      <c r="B68" s="519" t="s">
        <v>61</v>
      </c>
      <c r="C68" s="519"/>
      <c r="D68" s="209"/>
      <c r="E68" s="209"/>
      <c r="F68" s="209"/>
    </row>
    <row r="69" spans="1:16" hidden="1">
      <c r="A69" s="109">
        <f t="shared" si="5"/>
        <v>19</v>
      </c>
      <c r="B69" s="519" t="s">
        <v>185</v>
      </c>
      <c r="C69" s="519"/>
      <c r="D69" s="209"/>
      <c r="E69" s="209"/>
      <c r="F69" s="209"/>
    </row>
    <row r="70" spans="1:16" hidden="1">
      <c r="A70" s="109">
        <f t="shared" si="5"/>
        <v>20</v>
      </c>
      <c r="B70" s="519" t="s">
        <v>186</v>
      </c>
      <c r="C70" s="519"/>
      <c r="D70" s="209"/>
      <c r="E70" s="209"/>
      <c r="F70" s="209"/>
    </row>
    <row r="71" spans="1:16" hidden="1">
      <c r="A71" s="109">
        <f t="shared" si="5"/>
        <v>21</v>
      </c>
      <c r="B71" s="524" t="s">
        <v>238</v>
      </c>
      <c r="C71" s="524"/>
      <c r="D71" s="209"/>
      <c r="E71" s="209"/>
      <c r="F71" s="209"/>
    </row>
    <row r="72" spans="1:16" s="6" customFormat="1">
      <c r="A72" s="109">
        <v>18</v>
      </c>
      <c r="B72" s="524" t="s">
        <v>280</v>
      </c>
      <c r="C72" s="524"/>
      <c r="D72" s="209">
        <v>365</v>
      </c>
      <c r="E72" s="209"/>
      <c r="F72" s="209"/>
    </row>
    <row r="73" spans="1:16" s="6" customFormat="1">
      <c r="A73" s="109">
        <v>19</v>
      </c>
      <c r="B73" s="123" t="s">
        <v>281</v>
      </c>
      <c r="C73" s="123"/>
      <c r="D73" s="209">
        <v>3102</v>
      </c>
      <c r="E73" s="209"/>
      <c r="F73" s="209"/>
    </row>
    <row r="74" spans="1:16" s="6" customFormat="1">
      <c r="A74" s="109">
        <v>20</v>
      </c>
      <c r="B74" s="524" t="s">
        <v>288</v>
      </c>
      <c r="C74" s="524"/>
      <c r="D74" s="209">
        <v>60</v>
      </c>
      <c r="E74" s="209"/>
      <c r="F74" s="209"/>
    </row>
    <row r="75" spans="1:16" s="6" customFormat="1" hidden="1">
      <c r="A75" s="109">
        <f t="shared" si="5"/>
        <v>21</v>
      </c>
      <c r="B75" s="524" t="s">
        <v>289</v>
      </c>
      <c r="C75" s="524"/>
      <c r="D75" s="209"/>
      <c r="E75" s="209"/>
      <c r="F75" s="209"/>
      <c r="G75" s="56" t="s">
        <v>265</v>
      </c>
    </row>
    <row r="76" spans="1:16">
      <c r="A76" s="109">
        <v>21</v>
      </c>
      <c r="B76" s="519" t="s">
        <v>24</v>
      </c>
      <c r="C76" s="519"/>
      <c r="D76" s="209">
        <v>1912.7</v>
      </c>
      <c r="E76" s="209"/>
      <c r="F76" s="209"/>
    </row>
    <row r="77" spans="1:16" s="421" customFormat="1" ht="13.5">
      <c r="A77" s="417">
        <f t="shared" ref="A77" si="6">+A76+0.1</f>
        <v>21.1</v>
      </c>
      <c r="B77" s="523" t="s">
        <v>74</v>
      </c>
      <c r="C77" s="523"/>
      <c r="D77" s="422">
        <v>1848.1</v>
      </c>
      <c r="E77" s="422"/>
      <c r="F77" s="422"/>
      <c r="G77" s="424"/>
      <c r="H77" s="420"/>
      <c r="I77" s="420"/>
      <c r="J77" s="420"/>
      <c r="K77" s="420"/>
      <c r="L77" s="420"/>
      <c r="M77" s="420"/>
      <c r="N77" s="420"/>
      <c r="O77" s="420"/>
      <c r="P77" s="420"/>
    </row>
    <row r="78" spans="1:16" hidden="1">
      <c r="A78" s="109">
        <f>+A76+1</f>
        <v>22</v>
      </c>
      <c r="B78" s="519" t="s">
        <v>75</v>
      </c>
      <c r="C78" s="519"/>
      <c r="D78" s="209"/>
      <c r="E78" s="209"/>
      <c r="F78" s="209"/>
    </row>
    <row r="79" spans="1:16" s="16" customFormat="1" hidden="1">
      <c r="A79" s="109">
        <f>+A78+1</f>
        <v>23</v>
      </c>
      <c r="B79" s="519" t="s">
        <v>65</v>
      </c>
      <c r="C79" s="519"/>
      <c r="D79" s="209"/>
      <c r="E79" s="209"/>
      <c r="F79" s="209"/>
      <c r="G79" s="52"/>
      <c r="H79" s="15"/>
      <c r="I79" s="15"/>
      <c r="J79" s="15"/>
      <c r="K79" s="15"/>
      <c r="L79" s="15"/>
      <c r="M79" s="15"/>
      <c r="N79" s="15"/>
      <c r="O79" s="15"/>
      <c r="P79" s="15"/>
    </row>
    <row r="80" spans="1:16" ht="23.25" customHeight="1">
      <c r="A80" s="53"/>
      <c r="B80" s="525" t="s">
        <v>237</v>
      </c>
      <c r="C80" s="525"/>
      <c r="D80" s="252">
        <f>SUM(D38,D42:D47,D51:D76,D78:D79)</f>
        <v>172741.59999999998</v>
      </c>
      <c r="E80" s="209" t="s">
        <v>203</v>
      </c>
      <c r="F80" s="211"/>
      <c r="G80" s="249">
        <f>+D35-D80</f>
        <v>0</v>
      </c>
    </row>
    <row r="81" spans="2:7" ht="18.75" customHeight="1">
      <c r="B81" s="54"/>
      <c r="C81" s="8"/>
    </row>
    <row r="82" spans="2:7" s="6" customFormat="1" ht="26.25" hidden="1" customHeight="1">
      <c r="B82" s="107" t="s">
        <v>282</v>
      </c>
      <c r="C82" s="255" t="s">
        <v>283</v>
      </c>
      <c r="D82" s="15"/>
      <c r="E82" s="15"/>
      <c r="F82" s="15"/>
    </row>
    <row r="83" spans="2:7" s="6" customFormat="1" ht="12.75" hidden="1" customHeight="1">
      <c r="B83" s="100"/>
      <c r="C83" s="414" t="s">
        <v>91</v>
      </c>
      <c r="D83" s="416"/>
      <c r="E83" s="416"/>
      <c r="F83" s="416"/>
    </row>
    <row r="84" spans="2:7" s="6" customFormat="1" ht="27" hidden="1" customHeight="1">
      <c r="B84" s="107" t="s">
        <v>5</v>
      </c>
      <c r="C84" s="255" t="s">
        <v>284</v>
      </c>
      <c r="D84" s="15"/>
      <c r="E84" s="15"/>
      <c r="F84" s="15"/>
    </row>
    <row r="85" spans="2:7" s="6" customFormat="1" ht="13.5" hidden="1" customHeight="1">
      <c r="C85" s="414" t="s">
        <v>91</v>
      </c>
      <c r="D85" s="416"/>
      <c r="E85" s="416"/>
      <c r="F85" s="416"/>
    </row>
    <row r="86" spans="2:7" s="6" customFormat="1" hidden="1">
      <c r="B86" s="83" t="s">
        <v>173</v>
      </c>
      <c r="D86" s="43"/>
      <c r="E86" s="43"/>
      <c r="F86" s="43"/>
    </row>
    <row r="87" spans="2:7" s="6" customFormat="1" ht="97.5" customHeight="1">
      <c r="B87" s="388" t="s">
        <v>198</v>
      </c>
      <c r="D87" s="284" t="s">
        <v>211</v>
      </c>
      <c r="G87" s="43"/>
    </row>
    <row r="88" spans="2:7" s="6" customFormat="1" ht="18.75" customHeight="1">
      <c r="B88" s="219"/>
      <c r="C88" s="78"/>
      <c r="G88" s="43"/>
    </row>
    <row r="89" spans="2:7" s="6" customFormat="1">
      <c r="D89" s="43"/>
      <c r="E89" s="43"/>
      <c r="F89" s="43"/>
    </row>
    <row r="90" spans="2:7" s="6" customFormat="1">
      <c r="D90" s="43"/>
      <c r="E90" s="43"/>
      <c r="F90" s="43"/>
    </row>
  </sheetData>
  <sheetProtection formatCells="0" formatColumns="0" formatRows="0" insertColumns="0" insertRows="0" insertHyperlinks="0" deleteColumns="0" deleteRows="0" sort="0"/>
  <mergeCells count="65">
    <mergeCell ref="B80:C80"/>
    <mergeCell ref="B78:C78"/>
    <mergeCell ref="B79:C79"/>
    <mergeCell ref="B77:C77"/>
    <mergeCell ref="B48:C48"/>
    <mergeCell ref="B49:C49"/>
    <mergeCell ref="B50:C50"/>
    <mergeCell ref="B71:C71"/>
    <mergeCell ref="B72:C72"/>
    <mergeCell ref="B74:C74"/>
    <mergeCell ref="B75:C75"/>
    <mergeCell ref="B76:C76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3</xdr:col>
                <xdr:colOff>95250</xdr:colOff>
                <xdr:row>87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5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6.57031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50" t="s">
        <v>170</v>
      </c>
      <c r="E1" s="286">
        <f>+'Ekamut-caxs'!E1+1</f>
        <v>6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51" t="s">
        <v>37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51" t="s">
        <v>26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52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52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52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50" t="s">
        <v>202</v>
      </c>
      <c r="E7" s="100">
        <f>+'Ekamut-caxs'!E7+1</f>
        <v>6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51" t="s">
        <v>37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51" t="s">
        <v>26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52" t="str">
        <f>+'Ekamut-caxs'!D10</f>
        <v>«30»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52" t="str">
        <f>+'Ekamut-caxs'!D11</f>
        <v>հ. 1519 -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34" t="s">
        <v>38</v>
      </c>
      <c r="B12" s="534"/>
      <c r="C12" s="534"/>
      <c r="D12" s="534"/>
      <c r="E12" s="444"/>
      <c r="F12" s="100"/>
      <c r="G12" s="43"/>
      <c r="H12" s="43"/>
      <c r="I12" s="43"/>
      <c r="J12" s="43"/>
      <c r="K12" s="75"/>
      <c r="L12" s="75"/>
      <c r="M12" s="75"/>
    </row>
    <row r="13" spans="1:13" s="460" customFormat="1" ht="29.25" customHeight="1">
      <c r="A13" s="535" t="str">
        <f>+'Ekamut-caxs'!A14</f>
        <v xml:space="preserve">«Երևանի Կ․ Սարաջյանի անվան երաժշտական դպրոց » ՀՈԱԿ-ի  </v>
      </c>
      <c r="B13" s="535"/>
      <c r="C13" s="535"/>
      <c r="D13" s="535"/>
      <c r="E13" s="281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18" t="s">
        <v>241</v>
      </c>
      <c r="B14" s="518"/>
      <c r="C14" s="518"/>
      <c r="D14" s="518"/>
      <c r="E14" s="282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82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39</v>
      </c>
      <c r="E16" s="445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2</v>
      </c>
      <c r="B17" s="536" t="s">
        <v>28</v>
      </c>
      <c r="C17" s="537"/>
      <c r="D17" s="82" t="s">
        <v>40</v>
      </c>
      <c r="E17" s="446"/>
      <c r="F17" s="102"/>
      <c r="G17" s="83"/>
      <c r="H17" s="83"/>
      <c r="I17" s="83"/>
      <c r="J17" s="248"/>
      <c r="K17" s="83"/>
      <c r="L17" s="83"/>
      <c r="M17" s="83"/>
    </row>
    <row r="18" spans="1:13" s="74" customFormat="1" ht="39" customHeight="1">
      <c r="A18" s="11" t="s">
        <v>6</v>
      </c>
      <c r="B18" s="538" t="s">
        <v>29</v>
      </c>
      <c r="C18" s="539"/>
      <c r="D18" s="234">
        <f>+'Dramakani hamematakan'!C6</f>
        <v>9406.1</v>
      </c>
      <c r="E18" s="447"/>
      <c r="F18" s="440"/>
      <c r="G18" s="46"/>
      <c r="H18" s="247"/>
      <c r="I18" s="247"/>
      <c r="J18" s="209"/>
      <c r="K18" s="75"/>
      <c r="L18" s="75"/>
      <c r="M18" s="75"/>
    </row>
    <row r="19" spans="1:13" s="74" customFormat="1" ht="27" customHeight="1">
      <c r="A19" s="11" t="s">
        <v>8</v>
      </c>
      <c r="B19" s="538" t="s">
        <v>78</v>
      </c>
      <c r="C19" s="539"/>
      <c r="D19" s="234">
        <f>SUM(D20:D27,D30:D33)</f>
        <v>170888.9</v>
      </c>
      <c r="E19" s="448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26" t="s">
        <v>113</v>
      </c>
      <c r="C20" s="527"/>
      <c r="D20" s="226">
        <v>140397.79999999999</v>
      </c>
      <c r="E20" s="283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>
      <c r="A21" s="60">
        <f>+A20+1</f>
        <v>2</v>
      </c>
      <c r="B21" s="540" t="s">
        <v>183</v>
      </c>
      <c r="C21" s="541"/>
      <c r="D21" s="226">
        <f>+'Pastaci finansav.'!D12</f>
        <v>2396.6999999999998</v>
      </c>
      <c r="E21" s="283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>
      <c r="A22" s="60">
        <f t="shared" ref="A22:A27" si="0">+A21+1</f>
        <v>3</v>
      </c>
      <c r="B22" s="521" t="s">
        <v>253</v>
      </c>
      <c r="C22" s="521"/>
      <c r="D22" s="226">
        <v>1170.4000000000001</v>
      </c>
      <c r="E22" s="283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f t="shared" si="0"/>
        <v>4</v>
      </c>
      <c r="B23" s="526" t="str">
        <f>+'Ekamut-caxs'!B22</f>
        <v>Վճարովի ծառայություններից (գեղագիտական ուսուցում)</v>
      </c>
      <c r="C23" s="527"/>
      <c r="D23" s="226">
        <f>+'Ekamut-caxs'!D22</f>
        <v>26924</v>
      </c>
      <c r="E23" s="283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5</v>
      </c>
      <c r="B24" s="526" t="s">
        <v>50</v>
      </c>
      <c r="C24" s="527"/>
      <c r="D24" s="225">
        <f>+'Ekamut-caxs'!D23</f>
        <v>0</v>
      </c>
      <c r="E24" s="283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6</v>
      </c>
      <c r="B25" s="526" t="s">
        <v>60</v>
      </c>
      <c r="C25" s="527"/>
      <c r="D25" s="225">
        <f>+'Ekamut-caxs'!D24</f>
        <v>0</v>
      </c>
      <c r="E25" s="283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7</v>
      </c>
      <c r="B26" s="526" t="s">
        <v>182</v>
      </c>
      <c r="C26" s="527"/>
      <c r="D26" s="225">
        <f>+'Ekamut-caxs'!D25</f>
        <v>0</v>
      </c>
      <c r="E26" s="283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8</v>
      </c>
      <c r="B27" s="526" t="s">
        <v>261</v>
      </c>
      <c r="C27" s="527"/>
      <c r="D27" s="225">
        <f>+'Ekamut-caxs'!D26</f>
        <v>0</v>
      </c>
      <c r="E27" s="283"/>
      <c r="F27" s="103"/>
      <c r="G27" s="95"/>
      <c r="H27" s="95"/>
      <c r="I27" s="95"/>
      <c r="J27" s="43"/>
      <c r="K27" s="75"/>
      <c r="L27" s="75"/>
      <c r="M27" s="75"/>
    </row>
    <row r="28" spans="1:13" s="430" customFormat="1" hidden="1">
      <c r="A28" s="439">
        <f t="shared" ref="A28:A29" si="1">+A27+0.1</f>
        <v>8.1</v>
      </c>
      <c r="B28" s="530">
        <f>+'Ekamut-caxs'!B27</f>
        <v>0</v>
      </c>
      <c r="C28" s="531"/>
      <c r="D28" s="425">
        <f>+'Ekamut-caxs'!D27</f>
        <v>0</v>
      </c>
      <c r="E28" s="426"/>
      <c r="F28" s="427"/>
      <c r="G28" s="428"/>
      <c r="H28" s="428"/>
      <c r="I28" s="428"/>
      <c r="J28" s="429"/>
    </row>
    <row r="29" spans="1:13" s="430" customFormat="1" hidden="1">
      <c r="A29" s="439">
        <f t="shared" si="1"/>
        <v>8.1999999999999993</v>
      </c>
      <c r="B29" s="530">
        <f>+'Ekamut-caxs'!B28</f>
        <v>0</v>
      </c>
      <c r="C29" s="531"/>
      <c r="D29" s="425">
        <f>+'Ekamut-caxs'!D28</f>
        <v>0</v>
      </c>
      <c r="E29" s="426"/>
      <c r="F29" s="427"/>
      <c r="G29" s="428"/>
      <c r="H29" s="428"/>
      <c r="I29" s="428"/>
      <c r="J29" s="429"/>
    </row>
    <row r="30" spans="1:13" s="74" customFormat="1" ht="17.25" hidden="1">
      <c r="A30" s="60">
        <f>+A27+1</f>
        <v>9</v>
      </c>
      <c r="B30" s="526" t="s">
        <v>30</v>
      </c>
      <c r="C30" s="527"/>
      <c r="D30" s="225"/>
      <c r="E30" s="283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 hidden="1">
      <c r="A31" s="60">
        <f t="shared" ref="A31:A33" si="2">+A30+1</f>
        <v>10</v>
      </c>
      <c r="B31" s="526" t="s">
        <v>7</v>
      </c>
      <c r="C31" s="527"/>
      <c r="D31" s="226">
        <f>+'Ekamut-caxs'!D32</f>
        <v>0</v>
      </c>
      <c r="E31" s="283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>
        <f t="shared" si="2"/>
        <v>11</v>
      </c>
      <c r="B32" s="528"/>
      <c r="C32" s="529"/>
      <c r="D32" s="225"/>
      <c r="E32" s="283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12</v>
      </c>
      <c r="B33" s="528"/>
      <c r="C33" s="529"/>
      <c r="D33" s="225"/>
      <c r="E33" s="283"/>
      <c r="F33" s="99"/>
      <c r="G33" s="95"/>
      <c r="H33" s="95"/>
      <c r="I33" s="95"/>
      <c r="J33" s="43"/>
    </row>
    <row r="34" spans="1:13" s="74" customFormat="1" ht="24" customHeight="1">
      <c r="A34" s="11" t="s">
        <v>31</v>
      </c>
      <c r="B34" s="538" t="s">
        <v>79</v>
      </c>
      <c r="C34" s="539"/>
      <c r="D34" s="234">
        <f>D35+D80+D93</f>
        <v>173774.4</v>
      </c>
      <c r="E34" s="448"/>
      <c r="F34" s="256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53</v>
      </c>
      <c r="B35" s="538" t="s">
        <v>56</v>
      </c>
      <c r="C35" s="539"/>
      <c r="D35" s="234">
        <f>SUM(D36,D40:D45,D49:D74,D78:D79)</f>
        <v>172684.4</v>
      </c>
      <c r="E35" s="448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26" t="s">
        <v>9</v>
      </c>
      <c r="C36" s="527"/>
      <c r="D36" s="226">
        <f>+'Ekamut-caxs'!D38</f>
        <v>160570.9</v>
      </c>
      <c r="E36" s="283"/>
      <c r="F36" s="104"/>
      <c r="G36" s="96"/>
      <c r="H36" s="96"/>
      <c r="I36" s="96"/>
      <c r="J36" s="96"/>
      <c r="K36" s="88"/>
      <c r="L36" s="88"/>
      <c r="M36" s="88"/>
    </row>
    <row r="37" spans="1:13" s="434" customFormat="1" ht="14.25">
      <c r="A37" s="439">
        <f t="shared" ref="A37:A39" si="3">+A36+0.1</f>
        <v>1.1000000000000001</v>
      </c>
      <c r="B37" s="530" t="s">
        <v>114</v>
      </c>
      <c r="C37" s="531"/>
      <c r="D37" s="425">
        <f>+'Ekamut-caxs'!D39</f>
        <v>18998.7</v>
      </c>
      <c r="E37" s="426"/>
      <c r="F37" s="432"/>
      <c r="G37" s="433"/>
      <c r="H37" s="433"/>
      <c r="I37" s="433"/>
      <c r="J37" s="433"/>
    </row>
    <row r="38" spans="1:13" s="434" customFormat="1" ht="14.25">
      <c r="A38" s="439">
        <f t="shared" si="3"/>
        <v>1.2000000000000002</v>
      </c>
      <c r="B38" s="530" t="s">
        <v>10</v>
      </c>
      <c r="C38" s="531"/>
      <c r="D38" s="425">
        <f>+'Ekamut-caxs'!D40</f>
        <v>5260</v>
      </c>
      <c r="E38" s="426"/>
      <c r="F38" s="436"/>
      <c r="G38" s="433"/>
      <c r="H38" s="433"/>
      <c r="I38" s="433"/>
      <c r="J38" s="433"/>
    </row>
    <row r="39" spans="1:13" s="434" customFormat="1" ht="14.25">
      <c r="A39" s="439">
        <f t="shared" si="3"/>
        <v>1.3000000000000003</v>
      </c>
      <c r="B39" s="530" t="str">
        <f>+'Ekamut-caxs'!B41</f>
        <v>կամավոր ատեստավորման գծով լրավճար</v>
      </c>
      <c r="C39" s="531"/>
      <c r="D39" s="425">
        <f>+'Ekamut-caxs'!D41</f>
        <v>1170.4000000000001</v>
      </c>
      <c r="E39" s="426"/>
      <c r="F39" s="436"/>
      <c r="G39" s="433"/>
      <c r="H39" s="433"/>
      <c r="I39" s="433"/>
      <c r="J39" s="433"/>
    </row>
    <row r="40" spans="1:13" s="91" customFormat="1" ht="17.25">
      <c r="A40" s="60">
        <f>+A36+1</f>
        <v>2</v>
      </c>
      <c r="B40" s="526" t="s">
        <v>12</v>
      </c>
      <c r="C40" s="527"/>
      <c r="D40" s="226">
        <f>+'Ekamut-caxs'!D42</f>
        <v>2279.5</v>
      </c>
      <c r="E40" s="283"/>
      <c r="F40" s="273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4" si="4">+A40+1</f>
        <v>3</v>
      </c>
      <c r="B41" s="526" t="s">
        <v>11</v>
      </c>
      <c r="C41" s="527"/>
      <c r="D41" s="226">
        <f>+'Ekamut-caxs'!D43</f>
        <v>599.4</v>
      </c>
      <c r="E41" s="283"/>
      <c r="F41" s="273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v>4</v>
      </c>
      <c r="B42" s="526" t="s">
        <v>13</v>
      </c>
      <c r="C42" s="527"/>
      <c r="D42" s="225">
        <f>+Komunal!M27</f>
        <v>115.7</v>
      </c>
      <c r="E42" s="283"/>
      <c r="F42" s="273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26" t="s">
        <v>14</v>
      </c>
      <c r="C43" s="527"/>
      <c r="D43" s="226">
        <f>+'Ekamut-caxs'!D45</f>
        <v>102</v>
      </c>
      <c r="E43" s="283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si="4"/>
        <v>6</v>
      </c>
      <c r="B44" s="526" t="s">
        <v>15</v>
      </c>
      <c r="C44" s="527"/>
      <c r="D44" s="226">
        <f>+'Ekamut-caxs'!D46</f>
        <v>0</v>
      </c>
      <c r="E44" s="283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6</v>
      </c>
      <c r="B45" s="526" t="s">
        <v>16</v>
      </c>
      <c r="C45" s="527"/>
      <c r="D45" s="226">
        <f>SUM(D46:D48)</f>
        <v>451.8</v>
      </c>
      <c r="E45" s="283"/>
      <c r="F45" s="105"/>
      <c r="G45" s="66"/>
      <c r="H45" s="66"/>
      <c r="I45" s="66"/>
      <c r="J45" s="66"/>
      <c r="K45" s="90"/>
      <c r="L45" s="90"/>
      <c r="M45" s="90"/>
    </row>
    <row r="46" spans="1:13" s="438" customFormat="1" ht="17.25">
      <c r="A46" s="439">
        <f t="shared" ref="A46:A48" si="5">+A45+0.1</f>
        <v>6.1</v>
      </c>
      <c r="B46" s="542" t="s">
        <v>17</v>
      </c>
      <c r="C46" s="543"/>
      <c r="D46" s="431">
        <f>+'Ekamut-caxs'!D48</f>
        <v>172.8</v>
      </c>
      <c r="E46" s="441"/>
      <c r="F46" s="437"/>
      <c r="G46" s="429"/>
      <c r="H46" s="429"/>
      <c r="I46" s="429"/>
      <c r="J46" s="429"/>
      <c r="K46" s="430"/>
      <c r="L46" s="430"/>
      <c r="M46" s="430"/>
    </row>
    <row r="47" spans="1:13" s="438" customFormat="1" ht="17.25">
      <c r="A47" s="439">
        <f t="shared" si="5"/>
        <v>6.1999999999999993</v>
      </c>
      <c r="B47" s="542" t="s">
        <v>18</v>
      </c>
      <c r="C47" s="543"/>
      <c r="D47" s="431">
        <f>+'Ekamut-caxs'!D49</f>
        <v>159</v>
      </c>
      <c r="E47" s="441"/>
      <c r="F47" s="437"/>
      <c r="G47" s="429"/>
      <c r="H47" s="429"/>
      <c r="I47" s="429"/>
      <c r="J47" s="429"/>
      <c r="K47" s="430"/>
      <c r="L47" s="430"/>
      <c r="M47" s="430"/>
    </row>
    <row r="48" spans="1:13" s="438" customFormat="1" ht="17.25">
      <c r="A48" s="439">
        <f t="shared" si="5"/>
        <v>6.2999999999999989</v>
      </c>
      <c r="B48" s="542" t="s">
        <v>19</v>
      </c>
      <c r="C48" s="543"/>
      <c r="D48" s="431">
        <f>+'Ekamut-caxs'!D50</f>
        <v>120</v>
      </c>
      <c r="E48" s="441"/>
      <c r="F48" s="437"/>
      <c r="G48" s="429"/>
      <c r="H48" s="429"/>
      <c r="I48" s="429"/>
      <c r="J48" s="429"/>
      <c r="K48" s="430"/>
      <c r="L48" s="430"/>
      <c r="M48" s="430"/>
    </row>
    <row r="49" spans="1:13" s="91" customFormat="1" ht="17.25" hidden="1">
      <c r="A49" s="60">
        <f>+A45+1</f>
        <v>7</v>
      </c>
      <c r="B49" s="526" t="s">
        <v>20</v>
      </c>
      <c r="C49" s="527"/>
      <c r="D49" s="226">
        <f>+'Ekamut-caxs'!D51</f>
        <v>0</v>
      </c>
      <c r="E49" s="283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v>7</v>
      </c>
      <c r="B50" s="526" t="s">
        <v>27</v>
      </c>
      <c r="C50" s="527"/>
      <c r="D50" s="225">
        <f>+'Ekamut-caxs'!D52</f>
        <v>300</v>
      </c>
      <c r="E50" s="283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ref="A51:A74" si="6">+A50+1</f>
        <v>8</v>
      </c>
      <c r="B51" s="526" t="s">
        <v>21</v>
      </c>
      <c r="C51" s="527"/>
      <c r="D51" s="225">
        <f>+'Ekamut-caxs'!D53</f>
        <v>400</v>
      </c>
      <c r="E51" s="283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>
      <c r="A52" s="60">
        <f t="shared" si="6"/>
        <v>9</v>
      </c>
      <c r="B52" s="526" t="s">
        <v>71</v>
      </c>
      <c r="C52" s="527"/>
      <c r="D52" s="225">
        <f>+'Ekamut-caxs'!D54</f>
        <v>200</v>
      </c>
      <c r="E52" s="283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 hidden="1">
      <c r="A53" s="60">
        <f t="shared" si="6"/>
        <v>10</v>
      </c>
      <c r="B53" s="526" t="s">
        <v>45</v>
      </c>
      <c r="C53" s="527"/>
      <c r="D53" s="226">
        <f>+'Ekamut-caxs'!D55</f>
        <v>0</v>
      </c>
      <c r="E53" s="283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6"/>
        <v>11</v>
      </c>
      <c r="B54" s="526" t="s">
        <v>115</v>
      </c>
      <c r="C54" s="527"/>
      <c r="D54" s="226">
        <f>+'Ekamut-caxs'!D56</f>
        <v>0</v>
      </c>
      <c r="E54" s="283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6"/>
        <v>12</v>
      </c>
      <c r="B55" s="526" t="s">
        <v>116</v>
      </c>
      <c r="C55" s="527"/>
      <c r="D55" s="226">
        <f>+'Ekamut-caxs'!D57</f>
        <v>0</v>
      </c>
      <c r="E55" s="283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>
      <c r="A56" s="60">
        <v>10</v>
      </c>
      <c r="B56" s="526" t="s">
        <v>22</v>
      </c>
      <c r="C56" s="527"/>
      <c r="D56" s="226">
        <f>+'Ekamut-caxs'!D58</f>
        <v>600</v>
      </c>
      <c r="E56" s="283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f t="shared" si="6"/>
        <v>11</v>
      </c>
      <c r="B57" s="526" t="s">
        <v>23</v>
      </c>
      <c r="C57" s="527"/>
      <c r="D57" s="226">
        <f>+'Ekamut-caxs'!D59</f>
        <v>100</v>
      </c>
      <c r="E57" s="283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>
      <c r="A58" s="60">
        <f t="shared" si="6"/>
        <v>12</v>
      </c>
      <c r="B58" s="526" t="s">
        <v>64</v>
      </c>
      <c r="C58" s="527"/>
      <c r="D58" s="226">
        <f>+'Ekamut-caxs'!D60</f>
        <v>996</v>
      </c>
      <c r="E58" s="283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13</v>
      </c>
      <c r="B59" s="526" t="s">
        <v>51</v>
      </c>
      <c r="C59" s="527"/>
      <c r="D59" s="226">
        <f>+'Ekamut-caxs'!D61</f>
        <v>0</v>
      </c>
      <c r="E59" s="283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>
      <c r="A60" s="60">
        <v>13</v>
      </c>
      <c r="B60" s="526" t="s">
        <v>42</v>
      </c>
      <c r="C60" s="527"/>
      <c r="D60" s="226">
        <f>+'Ekamut-caxs'!D62</f>
        <v>250</v>
      </c>
      <c r="E60" s="283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f t="shared" si="6"/>
        <v>14</v>
      </c>
      <c r="B61" s="526" t="s">
        <v>72</v>
      </c>
      <c r="C61" s="527"/>
      <c r="D61" s="226">
        <f>+'Ekamut-caxs'!D63</f>
        <v>150</v>
      </c>
      <c r="E61" s="283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f t="shared" si="6"/>
        <v>15</v>
      </c>
      <c r="B62" s="526" t="s">
        <v>73</v>
      </c>
      <c r="C62" s="527"/>
      <c r="D62" s="226">
        <f>+'Ekamut-caxs'!D64</f>
        <v>107</v>
      </c>
      <c r="E62" s="283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f t="shared" si="6"/>
        <v>16</v>
      </c>
      <c r="B63" s="526" t="s">
        <v>43</v>
      </c>
      <c r="C63" s="527"/>
      <c r="D63" s="226">
        <f>+'Ekamut-caxs'!D65</f>
        <v>3</v>
      </c>
      <c r="E63" s="283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6"/>
        <v>17</v>
      </c>
      <c r="B64" s="526" t="s">
        <v>117</v>
      </c>
      <c r="C64" s="527"/>
      <c r="D64" s="226">
        <f>+'Ekamut-caxs'!D66</f>
        <v>0</v>
      </c>
      <c r="E64" s="283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>
      <c r="A65" s="60">
        <v>17</v>
      </c>
      <c r="B65" s="526" t="s">
        <v>44</v>
      </c>
      <c r="C65" s="527"/>
      <c r="D65" s="226">
        <f>+'Ekamut-caxs'!D67</f>
        <v>72</v>
      </c>
      <c r="E65" s="283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6"/>
        <v>18</v>
      </c>
      <c r="B66" s="526" t="s">
        <v>61</v>
      </c>
      <c r="C66" s="527"/>
      <c r="D66" s="226">
        <f>+'Ekamut-caxs'!D68</f>
        <v>0</v>
      </c>
      <c r="E66" s="283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6"/>
        <v>19</v>
      </c>
      <c r="B67" s="526" t="s">
        <v>185</v>
      </c>
      <c r="C67" s="527"/>
      <c r="D67" s="226">
        <f>+'Ekamut-caxs'!D69</f>
        <v>0</v>
      </c>
      <c r="E67" s="283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 hidden="1">
      <c r="A68" s="60">
        <f t="shared" si="6"/>
        <v>20</v>
      </c>
      <c r="B68" s="526" t="s">
        <v>186</v>
      </c>
      <c r="C68" s="527"/>
      <c r="D68" s="226">
        <f>+'Ekamut-caxs'!D70</f>
        <v>0</v>
      </c>
      <c r="E68" s="283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6"/>
        <v>21</v>
      </c>
      <c r="B69" s="528" t="s">
        <v>238</v>
      </c>
      <c r="C69" s="529"/>
      <c r="D69" s="225">
        <f>+'Ekamut-caxs'!D71</f>
        <v>0</v>
      </c>
      <c r="E69" s="283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>
      <c r="A70" s="60">
        <v>18</v>
      </c>
      <c r="B70" s="528" t="s">
        <v>280</v>
      </c>
      <c r="C70" s="529"/>
      <c r="D70" s="225">
        <f>+'Ekamut-caxs'!D72</f>
        <v>365</v>
      </c>
      <c r="E70" s="283"/>
      <c r="F70" s="106"/>
      <c r="G70" s="66"/>
      <c r="H70" s="66"/>
      <c r="I70" s="66"/>
      <c r="J70" s="55"/>
    </row>
    <row r="71" spans="1:13" s="67" customFormat="1" ht="17.25">
      <c r="A71" s="60">
        <v>19</v>
      </c>
      <c r="B71" s="470" t="s">
        <v>281</v>
      </c>
      <c r="C71" s="471"/>
      <c r="D71" s="225">
        <v>3102</v>
      </c>
      <c r="E71" s="283"/>
      <c r="F71" s="106"/>
      <c r="G71" s="66"/>
      <c r="H71" s="66"/>
      <c r="I71" s="66"/>
      <c r="J71" s="55"/>
    </row>
    <row r="72" spans="1:13" s="67" customFormat="1" ht="17.25">
      <c r="A72" s="60">
        <v>20</v>
      </c>
      <c r="B72" s="470" t="s">
        <v>288</v>
      </c>
      <c r="C72" s="471"/>
      <c r="D72" s="225">
        <v>60</v>
      </c>
      <c r="E72" s="283"/>
      <c r="F72" s="106"/>
      <c r="G72" s="66"/>
      <c r="H72" s="66"/>
      <c r="I72" s="66"/>
      <c r="J72" s="55"/>
    </row>
    <row r="73" spans="1:13" s="67" customFormat="1" ht="17.25" hidden="1">
      <c r="A73" s="60">
        <f>+A70+1</f>
        <v>19</v>
      </c>
      <c r="B73" s="528" t="s">
        <v>289</v>
      </c>
      <c r="C73" s="529"/>
      <c r="D73" s="225">
        <v>0</v>
      </c>
      <c r="E73" s="283"/>
      <c r="F73" s="106"/>
      <c r="G73" s="66"/>
      <c r="H73" s="66"/>
      <c r="I73" s="66"/>
      <c r="J73" s="55"/>
    </row>
    <row r="74" spans="1:13" s="91" customFormat="1" ht="17.25" hidden="1">
      <c r="A74" s="60">
        <f t="shared" si="6"/>
        <v>20</v>
      </c>
      <c r="B74" s="526" t="s">
        <v>32</v>
      </c>
      <c r="C74" s="527"/>
      <c r="D74" s="226">
        <f>SUM(D75:D77)</f>
        <v>0</v>
      </c>
      <c r="E74" s="283"/>
      <c r="F74" s="105"/>
      <c r="G74" s="66"/>
      <c r="H74" s="66"/>
      <c r="I74" s="66"/>
      <c r="J74" s="66"/>
      <c r="K74" s="90"/>
      <c r="L74" s="90"/>
      <c r="M74" s="90"/>
    </row>
    <row r="75" spans="1:13" s="430" customFormat="1" hidden="1">
      <c r="A75" s="439">
        <f>+A74+0.1</f>
        <v>20.100000000000001</v>
      </c>
      <c r="B75" s="530" t="s">
        <v>33</v>
      </c>
      <c r="C75" s="531"/>
      <c r="D75" s="425"/>
      <c r="E75" s="426"/>
      <c r="F75" s="437"/>
      <c r="G75" s="429"/>
      <c r="H75" s="429"/>
      <c r="I75" s="429"/>
      <c r="J75" s="429"/>
    </row>
    <row r="76" spans="1:13" s="430" customFormat="1" hidden="1">
      <c r="A76" s="439">
        <f t="shared" ref="A76:A77" si="7">+A75+0.1</f>
        <v>20.200000000000003</v>
      </c>
      <c r="B76" s="530" t="s">
        <v>46</v>
      </c>
      <c r="C76" s="531"/>
      <c r="D76" s="425"/>
      <c r="E76" s="426"/>
      <c r="F76" s="437"/>
      <c r="G76" s="429"/>
      <c r="H76" s="429"/>
      <c r="I76" s="429"/>
      <c r="J76" s="429"/>
    </row>
    <row r="77" spans="1:13" s="438" customFormat="1" hidden="1">
      <c r="A77" s="439">
        <f t="shared" si="7"/>
        <v>20.300000000000004</v>
      </c>
      <c r="B77" s="542" t="s">
        <v>80</v>
      </c>
      <c r="C77" s="543"/>
      <c r="D77" s="431">
        <f>+'Ekamut-caxs'!D78</f>
        <v>0</v>
      </c>
      <c r="E77" s="426"/>
      <c r="F77" s="437"/>
      <c r="G77" s="429"/>
      <c r="H77" s="429"/>
      <c r="I77" s="429"/>
      <c r="J77" s="429"/>
      <c r="K77" s="430"/>
      <c r="L77" s="430"/>
      <c r="M77" s="430"/>
    </row>
    <row r="78" spans="1:13" s="91" customFormat="1" ht="17.25">
      <c r="A78" s="60">
        <f>+A74+1</f>
        <v>21</v>
      </c>
      <c r="B78" s="526" t="s">
        <v>34</v>
      </c>
      <c r="C78" s="527"/>
      <c r="D78" s="226">
        <v>1860.1</v>
      </c>
      <c r="E78" s="283"/>
      <c r="F78" s="105"/>
      <c r="G78" s="66"/>
      <c r="H78" s="66"/>
      <c r="I78" s="66"/>
      <c r="J78" s="66"/>
      <c r="K78" s="90"/>
      <c r="L78" s="90"/>
      <c r="M78" s="90"/>
    </row>
    <row r="79" spans="1:13" s="91" customFormat="1" ht="17.25" hidden="1">
      <c r="A79" s="60">
        <f>+A78+1</f>
        <v>22</v>
      </c>
      <c r="B79" s="526" t="s">
        <v>81</v>
      </c>
      <c r="C79" s="527"/>
      <c r="D79" s="225"/>
      <c r="E79" s="283"/>
      <c r="F79" s="105" t="s">
        <v>192</v>
      </c>
      <c r="G79" s="66"/>
      <c r="H79" s="66"/>
      <c r="I79" s="66"/>
      <c r="J79" s="66"/>
      <c r="K79" s="90"/>
      <c r="L79" s="90"/>
      <c r="M79" s="90"/>
    </row>
    <row r="80" spans="1:13" s="79" customFormat="1" ht="17.25">
      <c r="A80" s="39" t="s">
        <v>54</v>
      </c>
      <c r="B80" s="544" t="s">
        <v>57</v>
      </c>
      <c r="C80" s="545"/>
      <c r="D80" s="234">
        <f>D81+D89</f>
        <v>1090</v>
      </c>
      <c r="E80" s="448"/>
      <c r="F80" s="107"/>
      <c r="G80" s="97"/>
      <c r="H80" s="97"/>
      <c r="I80" s="97"/>
      <c r="J80" s="97"/>
      <c r="K80" s="78"/>
      <c r="L80" s="78"/>
      <c r="M80" s="78"/>
    </row>
    <row r="81" spans="1:13" s="89" customFormat="1" ht="17.25">
      <c r="A81" s="70">
        <v>1</v>
      </c>
      <c r="B81" s="526" t="s">
        <v>86</v>
      </c>
      <c r="C81" s="527"/>
      <c r="D81" s="226">
        <f>SUM(D82:D88)</f>
        <v>1090</v>
      </c>
      <c r="E81" s="283"/>
      <c r="F81" s="104"/>
      <c r="G81" s="96"/>
      <c r="H81" s="96"/>
      <c r="I81" s="96"/>
      <c r="J81" s="96"/>
      <c r="K81" s="88"/>
      <c r="L81" s="88"/>
      <c r="M81" s="88"/>
    </row>
    <row r="82" spans="1:13" s="435" customFormat="1" ht="14.25">
      <c r="A82" s="442">
        <f>+A81+0.1</f>
        <v>1.1000000000000001</v>
      </c>
      <c r="B82" s="542" t="s">
        <v>82</v>
      </c>
      <c r="C82" s="543"/>
      <c r="D82" s="425">
        <v>990</v>
      </c>
      <c r="E82" s="426"/>
      <c r="F82" s="436"/>
      <c r="G82" s="433"/>
      <c r="H82" s="433"/>
      <c r="I82" s="433"/>
      <c r="J82" s="433"/>
      <c r="K82" s="434"/>
      <c r="L82" s="434"/>
      <c r="M82" s="434"/>
    </row>
    <row r="83" spans="1:13" s="435" customFormat="1" ht="14.25" hidden="1">
      <c r="A83" s="442">
        <f t="shared" ref="A83:A88" si="8">+A82+0.1</f>
        <v>1.2000000000000002</v>
      </c>
      <c r="B83" s="542" t="s">
        <v>83</v>
      </c>
      <c r="C83" s="543"/>
      <c r="D83" s="425"/>
      <c r="E83" s="426"/>
      <c r="F83" s="436"/>
      <c r="G83" s="433"/>
      <c r="H83" s="433"/>
      <c r="I83" s="433"/>
      <c r="J83" s="433"/>
      <c r="K83" s="434"/>
      <c r="L83" s="434"/>
      <c r="M83" s="434"/>
    </row>
    <row r="84" spans="1:13" s="435" customFormat="1" ht="14.25">
      <c r="A84" s="442">
        <v>1.2</v>
      </c>
      <c r="B84" s="542" t="s">
        <v>84</v>
      </c>
      <c r="C84" s="543"/>
      <c r="D84" s="425">
        <v>100</v>
      </c>
      <c r="E84" s="426"/>
      <c r="F84" s="436"/>
      <c r="G84" s="433"/>
      <c r="H84" s="433"/>
      <c r="I84" s="433"/>
      <c r="J84" s="433"/>
      <c r="K84" s="434"/>
      <c r="L84" s="434"/>
      <c r="M84" s="434"/>
    </row>
    <row r="85" spans="1:13" s="435" customFormat="1" ht="14.25" hidden="1">
      <c r="A85" s="442">
        <f t="shared" si="8"/>
        <v>1.3</v>
      </c>
      <c r="B85" s="542" t="s">
        <v>187</v>
      </c>
      <c r="C85" s="543"/>
      <c r="D85" s="425"/>
      <c r="E85" s="426"/>
      <c r="F85" s="436"/>
      <c r="G85" s="433"/>
      <c r="H85" s="433"/>
      <c r="I85" s="433"/>
      <c r="J85" s="433"/>
      <c r="K85" s="434"/>
      <c r="L85" s="434"/>
      <c r="M85" s="434"/>
    </row>
    <row r="86" spans="1:13" s="435" customFormat="1" ht="14.25" hidden="1">
      <c r="A86" s="442">
        <f t="shared" si="8"/>
        <v>1.4000000000000001</v>
      </c>
      <c r="B86" s="542" t="s">
        <v>62</v>
      </c>
      <c r="C86" s="543"/>
      <c r="D86" s="425"/>
      <c r="E86" s="426"/>
      <c r="F86" s="436"/>
      <c r="G86" s="433"/>
      <c r="H86" s="433"/>
      <c r="I86" s="433"/>
      <c r="J86" s="433"/>
      <c r="K86" s="434"/>
      <c r="L86" s="434"/>
      <c r="M86" s="434"/>
    </row>
    <row r="87" spans="1:13" s="434" customFormat="1" ht="14.25" hidden="1">
      <c r="A87" s="442">
        <f t="shared" si="8"/>
        <v>1.5000000000000002</v>
      </c>
      <c r="B87" s="530" t="s">
        <v>63</v>
      </c>
      <c r="C87" s="531"/>
      <c r="D87" s="425"/>
      <c r="E87" s="426"/>
      <c r="F87" s="436"/>
      <c r="G87" s="433"/>
      <c r="H87" s="433"/>
      <c r="I87" s="433"/>
      <c r="J87" s="433"/>
    </row>
    <row r="88" spans="1:13" s="434" customFormat="1" ht="14.25" hidden="1">
      <c r="A88" s="442">
        <f t="shared" si="8"/>
        <v>1.6000000000000003</v>
      </c>
      <c r="B88" s="530"/>
      <c r="C88" s="531"/>
      <c r="D88" s="425"/>
      <c r="E88" s="426"/>
      <c r="F88" s="423" t="s">
        <v>267</v>
      </c>
      <c r="G88" s="433"/>
      <c r="H88" s="433"/>
      <c r="I88" s="433"/>
      <c r="J88" s="433"/>
    </row>
    <row r="89" spans="1:13" s="89" customFormat="1" ht="17.25" hidden="1">
      <c r="A89" s="70">
        <v>2</v>
      </c>
      <c r="B89" s="526" t="s">
        <v>87</v>
      </c>
      <c r="C89" s="527"/>
      <c r="D89" s="226">
        <f>SUM(D90:D92)</f>
        <v>0</v>
      </c>
      <c r="E89" s="283"/>
      <c r="F89" s="104"/>
      <c r="G89" s="96"/>
      <c r="H89" s="96"/>
      <c r="I89" s="96"/>
      <c r="J89" s="96"/>
      <c r="K89" s="88"/>
      <c r="L89" s="88"/>
      <c r="M89" s="88"/>
    </row>
    <row r="90" spans="1:13" s="435" customFormat="1" ht="14.25" hidden="1">
      <c r="A90" s="442">
        <f t="shared" ref="A90:A92" si="9">+A89+0.1</f>
        <v>2.1</v>
      </c>
      <c r="B90" s="542" t="s">
        <v>59</v>
      </c>
      <c r="C90" s="543"/>
      <c r="D90" s="425"/>
      <c r="E90" s="426"/>
      <c r="F90" s="436"/>
      <c r="G90" s="433"/>
      <c r="H90" s="433"/>
      <c r="I90" s="433"/>
      <c r="J90" s="433"/>
      <c r="K90" s="434"/>
      <c r="L90" s="434"/>
      <c r="M90" s="434"/>
    </row>
    <row r="91" spans="1:13" s="435" customFormat="1" ht="14.25" hidden="1">
      <c r="A91" s="442">
        <f t="shared" si="9"/>
        <v>2.2000000000000002</v>
      </c>
      <c r="B91" s="542" t="s">
        <v>58</v>
      </c>
      <c r="C91" s="543"/>
      <c r="D91" s="425"/>
      <c r="E91" s="426"/>
      <c r="F91" s="436"/>
      <c r="G91" s="433"/>
      <c r="H91" s="433"/>
      <c r="I91" s="433"/>
      <c r="J91" s="433"/>
      <c r="K91" s="434"/>
      <c r="L91" s="434"/>
      <c r="M91" s="434"/>
    </row>
    <row r="92" spans="1:13" s="435" customFormat="1" ht="14.25" hidden="1">
      <c r="A92" s="442">
        <f t="shared" si="9"/>
        <v>2.3000000000000003</v>
      </c>
      <c r="B92" s="542" t="s">
        <v>47</v>
      </c>
      <c r="C92" s="543"/>
      <c r="D92" s="425"/>
      <c r="E92" s="426"/>
      <c r="F92" s="436"/>
      <c r="G92" s="433"/>
      <c r="H92" s="433"/>
      <c r="I92" s="433"/>
      <c r="J92" s="433"/>
      <c r="K92" s="434"/>
      <c r="L92" s="434"/>
      <c r="M92" s="434"/>
    </row>
    <row r="93" spans="1:13" s="79" customFormat="1" ht="17.25" hidden="1">
      <c r="A93" s="39" t="s">
        <v>55</v>
      </c>
      <c r="B93" s="538" t="s">
        <v>126</v>
      </c>
      <c r="C93" s="539"/>
      <c r="D93" s="234">
        <f>SUM(D94:D95)</f>
        <v>0</v>
      </c>
      <c r="E93" s="448"/>
      <c r="F93" s="107"/>
      <c r="G93" s="97"/>
      <c r="H93" s="97"/>
      <c r="I93" s="97"/>
      <c r="J93" s="97"/>
      <c r="K93" s="78"/>
      <c r="L93" s="78"/>
      <c r="M93" s="78"/>
    </row>
    <row r="94" spans="1:13" s="88" customFormat="1" ht="17.25" hidden="1">
      <c r="A94" s="70">
        <v>1</v>
      </c>
      <c r="B94" s="528" t="s">
        <v>10</v>
      </c>
      <c r="C94" s="529"/>
      <c r="D94" s="225"/>
      <c r="E94" s="283"/>
      <c r="F94" s="104"/>
      <c r="G94" s="96"/>
      <c r="H94" s="96"/>
      <c r="I94" s="96"/>
      <c r="J94" s="96"/>
    </row>
    <row r="95" spans="1:13" s="88" customFormat="1" ht="17.25" hidden="1">
      <c r="A95" s="70">
        <v>2</v>
      </c>
      <c r="B95" s="528"/>
      <c r="C95" s="529"/>
      <c r="D95" s="225"/>
      <c r="E95" s="283"/>
      <c r="F95" s="99"/>
      <c r="G95" s="96"/>
      <c r="H95" s="96"/>
      <c r="I95" s="96"/>
      <c r="J95" s="96"/>
    </row>
    <row r="96" spans="1:13" s="93" customFormat="1" ht="36.75" customHeight="1">
      <c r="A96" s="11" t="s">
        <v>35</v>
      </c>
      <c r="B96" s="538" t="s">
        <v>36</v>
      </c>
      <c r="C96" s="539"/>
      <c r="D96" s="234">
        <f>D18+D19-D34</f>
        <v>6520.6000000000058</v>
      </c>
      <c r="E96" s="449" t="s">
        <v>203</v>
      </c>
      <c r="F96" s="532"/>
      <c r="G96" s="533"/>
      <c r="H96" s="247"/>
      <c r="I96" s="247"/>
      <c r="J96" s="209"/>
      <c r="K96" s="92"/>
      <c r="L96" s="92"/>
      <c r="M96" s="92"/>
    </row>
    <row r="97" spans="1:10" s="78" customFormat="1" ht="45" customHeight="1">
      <c r="A97" s="411"/>
      <c r="B97" s="412"/>
      <c r="C97" s="412"/>
      <c r="F97" s="107"/>
      <c r="G97" s="97"/>
      <c r="H97" s="97"/>
      <c r="I97" s="97"/>
      <c r="J97" s="97"/>
    </row>
    <row r="98" spans="1:10" s="6" customFormat="1" ht="21.75" hidden="1" customHeight="1">
      <c r="B98" s="413" t="s">
        <v>285</v>
      </c>
      <c r="C98" s="413"/>
      <c r="D98" s="255" t="str">
        <f>+'Ekamut-caxs'!C82</f>
        <v>Արմինե Սողոմոնյան</v>
      </c>
      <c r="E98" s="97"/>
      <c r="F98" s="15"/>
      <c r="G98" s="43"/>
      <c r="H98" s="43"/>
      <c r="I98" s="43"/>
      <c r="J98" s="43"/>
    </row>
    <row r="99" spans="1:10" s="2" customFormat="1" ht="13.5" hidden="1" customHeight="1">
      <c r="A99" s="6"/>
      <c r="B99" s="6" t="s">
        <v>3</v>
      </c>
      <c r="C99" s="6"/>
      <c r="D99" s="414" t="s">
        <v>91</v>
      </c>
      <c r="E99" s="415"/>
      <c r="F99" s="416"/>
      <c r="G99" s="83"/>
      <c r="H99" s="83"/>
      <c r="I99" s="83"/>
      <c r="J99" s="83"/>
    </row>
    <row r="100" spans="1:10" s="2" customFormat="1" ht="22.5" hidden="1" customHeight="1">
      <c r="B100" s="15" t="s">
        <v>5</v>
      </c>
      <c r="C100" s="15"/>
      <c r="D100" s="257" t="str">
        <f>+'Ekamut-caxs'!C84</f>
        <v>Էմմա Ղազարյան</v>
      </c>
      <c r="E100" s="284"/>
      <c r="F100" s="78"/>
      <c r="G100" s="83"/>
      <c r="H100" s="83"/>
      <c r="I100" s="83"/>
      <c r="J100" s="83"/>
    </row>
    <row r="101" spans="1:10" s="2" customFormat="1" ht="12" hidden="1" customHeight="1">
      <c r="D101" s="414" t="s">
        <v>91</v>
      </c>
      <c r="E101" s="415"/>
      <c r="F101" s="416"/>
      <c r="G101" s="83"/>
      <c r="H101" s="83"/>
      <c r="I101" s="83"/>
      <c r="J101" s="83"/>
    </row>
    <row r="102" spans="1:10" s="2" customFormat="1" hidden="1">
      <c r="B102" s="83" t="s">
        <v>163</v>
      </c>
      <c r="C102" s="83"/>
      <c r="D102" s="80"/>
      <c r="E102" s="80"/>
      <c r="F102" s="80"/>
      <c r="G102" s="83"/>
      <c r="H102" s="83"/>
      <c r="I102" s="83"/>
      <c r="J102" s="83"/>
    </row>
    <row r="103" spans="1:10" s="43" customFormat="1" ht="111" customHeight="1">
      <c r="B103" s="388" t="str">
        <f>+'Ekamut-caxs'!B87</f>
        <v>ԵՐԵՎԱՆԻ ՔԱՂԱՔԱՊԵՏ՝</v>
      </c>
      <c r="C103" s="45"/>
      <c r="D103" s="514" t="str">
        <f>+'Ekamut-caxs'!D87</f>
        <v>ՏԻԳՐԱՆ ԱՎԻՆՅԱՆ</v>
      </c>
      <c r="E103" s="97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  <row r="124" spans="6:10" s="80" customFormat="1">
      <c r="F124" s="102"/>
      <c r="G124" s="83"/>
      <c r="H124" s="83"/>
      <c r="I124" s="83"/>
      <c r="J124" s="83"/>
    </row>
    <row r="125" spans="6:10" s="80" customFormat="1">
      <c r="F125" s="102"/>
      <c r="G125" s="83"/>
      <c r="H125" s="83"/>
      <c r="I125" s="83"/>
      <c r="J125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82:C82"/>
    <mergeCell ref="B83:C83"/>
    <mergeCell ref="B84:C84"/>
    <mergeCell ref="B85:C85"/>
    <mergeCell ref="B86:C86"/>
    <mergeCell ref="B79:C79"/>
    <mergeCell ref="B80:C80"/>
    <mergeCell ref="B81:C81"/>
    <mergeCell ref="B75:C75"/>
    <mergeCell ref="B76:C76"/>
    <mergeCell ref="B77:C77"/>
    <mergeCell ref="B70:C70"/>
    <mergeCell ref="B73:C73"/>
    <mergeCell ref="B74:C74"/>
    <mergeCell ref="B78:C78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6:G96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8" fitToHeight="0" orientation="portrait" r:id="rId1"/>
  <headerFooter alignWithMargins="0"/>
  <ignoredErrors>
    <ignoredError sqref="D96 D61:D62 D41 D37:D38 D45:D49 D89 D80 D53:D59 D93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104775</xdr:colOff>
                <xdr:row>102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zoomScaleSheetLayoutView="100" workbookViewId="0">
      <selection activeCell="F10" sqref="F10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46" t="s">
        <v>52</v>
      </c>
      <c r="B1" s="546"/>
      <c r="C1" s="546"/>
      <c r="D1" s="546"/>
      <c r="E1" s="546"/>
      <c r="F1" s="546"/>
    </row>
    <row r="2" spans="1:18" s="21" customFormat="1" ht="25.5" customHeight="1">
      <c r="A2" s="535" t="str">
        <f>+'Ekamut-caxs'!A14</f>
        <v xml:space="preserve">«Երևանի Կ․ Սարաջյանի անվան երաժշտական դպրոց » ՀՈԱԿ-ի  </v>
      </c>
      <c r="B2" s="535"/>
      <c r="C2" s="535"/>
      <c r="D2" s="535"/>
      <c r="E2" s="535"/>
      <c r="F2" s="53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9" t="s">
        <v>242</v>
      </c>
      <c r="B3" s="549"/>
      <c r="C3" s="549"/>
      <c r="D3" s="549"/>
      <c r="E3" s="549"/>
      <c r="F3" s="549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2</v>
      </c>
      <c r="B5" s="65" t="s">
        <v>28</v>
      </c>
      <c r="C5" s="207" t="s">
        <v>171</v>
      </c>
      <c r="D5" s="207" t="s">
        <v>172</v>
      </c>
      <c r="E5" s="65" t="s">
        <v>48</v>
      </c>
      <c r="F5" s="275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6</v>
      </c>
      <c r="B6" s="63" t="s">
        <v>120</v>
      </c>
      <c r="C6" s="250">
        <f>SUM(C7:C18,C21:C23)</f>
        <v>169324.2</v>
      </c>
      <c r="D6" s="250">
        <f>SUM(D7:D18,D21:D23)</f>
        <v>172741.6</v>
      </c>
      <c r="E6" s="389">
        <f t="shared" ref="E6:E67" si="0">D6-C6</f>
        <v>3417.3999999999942</v>
      </c>
      <c r="F6" s="278"/>
      <c r="G6" s="519"/>
      <c r="H6" s="519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7" t="s">
        <v>113</v>
      </c>
      <c r="C7" s="239">
        <v>137399.5</v>
      </c>
      <c r="D7" s="240">
        <f>+'Ekamut-caxs'!D18</f>
        <v>140397.79999999999</v>
      </c>
      <c r="E7" s="390">
        <f t="shared" si="0"/>
        <v>2998.2999999999884</v>
      </c>
      <c r="F7" s="239"/>
      <c r="G7" s="519"/>
      <c r="H7" s="519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customHeight="1">
      <c r="A8" s="60">
        <v>2</v>
      </c>
      <c r="B8" s="227" t="str">
        <f>+'Ekamut-caxs'!B19</f>
        <v>Սուբսիդիա ջրամատակարարման գծով</v>
      </c>
      <c r="C8" s="239">
        <v>5.4</v>
      </c>
      <c r="D8" s="240">
        <f>+'Ekamut-caxs'!D19</f>
        <v>4.5999999999999996</v>
      </c>
      <c r="E8" s="240">
        <f t="shared" si="0"/>
        <v>-0.80000000000000071</v>
      </c>
      <c r="F8" s="239"/>
      <c r="G8" s="521"/>
      <c r="H8" s="521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50" t="s">
        <v>183</v>
      </c>
      <c r="C9" s="239">
        <v>2396.6999999999998</v>
      </c>
      <c r="D9" s="240">
        <f>+'Ekamut-caxs'!D20</f>
        <v>2396.6999999999998</v>
      </c>
      <c r="E9" s="240">
        <f>D9-C9</f>
        <v>0</v>
      </c>
      <c r="F9" s="239"/>
      <c r="G9" s="521"/>
      <c r="H9" s="521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customHeight="1">
      <c r="A10" s="60">
        <v>4</v>
      </c>
      <c r="B10" s="350" t="s">
        <v>254</v>
      </c>
      <c r="C10" s="239">
        <v>604.5</v>
      </c>
      <c r="D10" s="240">
        <f>+'Ekamut-caxs'!D21</f>
        <v>1170.4000000000001</v>
      </c>
      <c r="E10" s="240">
        <f t="shared" ref="E10:E17" si="1">D10-C10</f>
        <v>565.90000000000009</v>
      </c>
      <c r="F10" s="239"/>
      <c r="G10" s="519"/>
      <c r="H10" s="519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5</v>
      </c>
      <c r="B11" s="242" t="str">
        <f>+'Ekamut-caxs'!B22</f>
        <v>Վճարովի ծառայություններից (գեղագիտական ուսուցում)</v>
      </c>
      <c r="C11" s="239">
        <v>27070</v>
      </c>
      <c r="D11" s="240">
        <f>+'Ekamut-caxs'!D22</f>
        <v>26924</v>
      </c>
      <c r="E11" s="240">
        <f t="shared" si="1"/>
        <v>-146</v>
      </c>
      <c r="F11" s="239"/>
      <c r="G11" s="519"/>
      <c r="H11" s="519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7" t="s">
        <v>50</v>
      </c>
      <c r="C12" s="241"/>
      <c r="D12" s="240">
        <f>+'Ekamut-caxs'!D23</f>
        <v>0</v>
      </c>
      <c r="E12" s="240">
        <f t="shared" si="1"/>
        <v>0</v>
      </c>
      <c r="F12" s="239"/>
      <c r="G12" s="519"/>
      <c r="H12" s="519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7" t="s">
        <v>60</v>
      </c>
      <c r="C13" s="241"/>
      <c r="D13" s="240">
        <f>+'Ekamut-caxs'!D24</f>
        <v>0</v>
      </c>
      <c r="E13" s="240">
        <f t="shared" si="1"/>
        <v>0</v>
      </c>
      <c r="F13" s="239"/>
      <c r="G13" s="519"/>
      <c r="H13" s="519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182</v>
      </c>
      <c r="C14" s="241"/>
      <c r="D14" s="240">
        <f>+'Ekamut-caxs'!D25</f>
        <v>0</v>
      </c>
      <c r="E14" s="240">
        <f t="shared" si="1"/>
        <v>0</v>
      </c>
      <c r="F14" s="239"/>
      <c r="G14" s="519"/>
      <c r="H14" s="519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08" t="s">
        <v>261</v>
      </c>
      <c r="C15" s="241"/>
      <c r="D15" s="240">
        <f>+'Ekamut-caxs'!D26</f>
        <v>0</v>
      </c>
      <c r="E15" s="240">
        <f t="shared" si="1"/>
        <v>0</v>
      </c>
      <c r="F15" s="239"/>
      <c r="G15" s="522"/>
      <c r="H15" s="522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08"/>
      <c r="C16" s="241"/>
      <c r="D16" s="240">
        <f>+'Ekamut-caxs'!D27</f>
        <v>0</v>
      </c>
      <c r="E16" s="240">
        <f t="shared" si="1"/>
        <v>0</v>
      </c>
      <c r="F16" s="239"/>
      <c r="G16" s="407"/>
      <c r="H16" s="407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08"/>
      <c r="C17" s="241"/>
      <c r="D17" s="240">
        <f>+'Ekamut-caxs'!D28</f>
        <v>0</v>
      </c>
      <c r="E17" s="240">
        <f t="shared" si="1"/>
        <v>0</v>
      </c>
      <c r="F17" s="239"/>
      <c r="G17" s="407"/>
      <c r="H17" s="407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6</v>
      </c>
      <c r="B18" s="242" t="s">
        <v>118</v>
      </c>
      <c r="C18" s="243">
        <f>SUM(C19:C20)</f>
        <v>1848.1</v>
      </c>
      <c r="D18" s="240">
        <f>+'Ekamut-caxs'!D29</f>
        <v>1848.1</v>
      </c>
      <c r="E18" s="240">
        <f t="shared" si="0"/>
        <v>0</v>
      </c>
      <c r="F18" s="239"/>
      <c r="G18" s="522"/>
      <c r="H18" s="522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09">
        <v>6.1</v>
      </c>
      <c r="B19" s="31" t="s">
        <v>69</v>
      </c>
      <c r="C19" s="212">
        <v>1848.1</v>
      </c>
      <c r="D19" s="213">
        <f>+'Ekamut-caxs'!D30</f>
        <v>1848.1</v>
      </c>
      <c r="E19" s="213">
        <f t="shared" si="0"/>
        <v>0</v>
      </c>
      <c r="F19" s="214"/>
      <c r="G19" s="519"/>
      <c r="H19" s="519"/>
    </row>
    <row r="20" spans="1:18" ht="18.75" hidden="1" customHeight="1">
      <c r="A20" s="60">
        <v>10.199999999999999</v>
      </c>
      <c r="B20" s="31" t="s">
        <v>70</v>
      </c>
      <c r="C20" s="212"/>
      <c r="D20" s="213">
        <f>+'Ekamut-caxs'!D31</f>
        <v>0</v>
      </c>
      <c r="E20" s="213">
        <f t="shared" si="0"/>
        <v>0</v>
      </c>
      <c r="F20" s="214"/>
      <c r="G20" s="524"/>
      <c r="H20" s="524"/>
    </row>
    <row r="21" spans="1:18" s="57" customFormat="1" ht="18.75" hidden="1" customHeight="1">
      <c r="A21" s="60">
        <v>11</v>
      </c>
      <c r="B21" s="229" t="s">
        <v>7</v>
      </c>
      <c r="C21" s="241"/>
      <c r="D21" s="240">
        <f>+'Ekamut-caxs'!D32</f>
        <v>0</v>
      </c>
      <c r="E21" s="240">
        <f t="shared" si="0"/>
        <v>0</v>
      </c>
      <c r="F21" s="239"/>
      <c r="G21" s="524"/>
      <c r="H21" s="524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30"/>
      <c r="C22" s="241"/>
      <c r="D22" s="239">
        <f>+'Ekamut-caxs'!D33</f>
        <v>0</v>
      </c>
      <c r="E22" s="239">
        <f>D22-C22</f>
        <v>0</v>
      </c>
      <c r="F22" s="239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30"/>
      <c r="C23" s="241"/>
      <c r="D23" s="239">
        <f>+'Ekamut-caxs'!D34</f>
        <v>0</v>
      </c>
      <c r="E23" s="239">
        <f>D23-C23</f>
        <v>0</v>
      </c>
      <c r="F23" s="239"/>
      <c r="G23" s="56" t="s">
        <v>262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8</v>
      </c>
      <c r="B24" s="59" t="s">
        <v>121</v>
      </c>
      <c r="C24" s="251">
        <f>SUM(C25,C29:C34,C38:C63,C65:C66)</f>
        <v>169324.2</v>
      </c>
      <c r="D24" s="251">
        <f>SUM(D25,D29:D34,D38:D63,D65:D66)</f>
        <v>172741.59999999998</v>
      </c>
      <c r="E24" s="389">
        <f t="shared" si="0"/>
        <v>3417.3999999999651</v>
      </c>
      <c r="F24" s="278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1" t="s">
        <v>9</v>
      </c>
      <c r="C25" s="241">
        <v>154731.70000000001</v>
      </c>
      <c r="D25" s="243">
        <f>+'Ekamut-caxs'!D38</f>
        <v>160570.9</v>
      </c>
      <c r="E25" s="240">
        <f t="shared" si="0"/>
        <v>5839.1999999999825</v>
      </c>
      <c r="F25" s="239"/>
      <c r="G25" s="519"/>
      <c r="H25" s="519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customHeight="1">
      <c r="A26" s="27">
        <v>1.1000000000000001</v>
      </c>
      <c r="B26" s="145" t="s">
        <v>114</v>
      </c>
      <c r="C26" s="212">
        <v>21624</v>
      </c>
      <c r="D26" s="244">
        <f>+'Ekamut-caxs'!D39</f>
        <v>18998.7</v>
      </c>
      <c r="E26" s="213">
        <f>D26-C26</f>
        <v>-2625.2999999999993</v>
      </c>
      <c r="F26" s="214"/>
      <c r="G26" s="522">
        <f>+D26/D11</f>
        <v>0.705641806566632</v>
      </c>
      <c r="H26" s="522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>
      <c r="A27" s="27">
        <v>1.2</v>
      </c>
      <c r="B27" s="145" t="s">
        <v>10</v>
      </c>
      <c r="C27" s="212">
        <v>2395.6</v>
      </c>
      <c r="D27" s="244">
        <f>+'Ekamut-caxs'!D40</f>
        <v>5260</v>
      </c>
      <c r="E27" s="213">
        <f>D27-C27</f>
        <v>2864.4</v>
      </c>
      <c r="F27" s="214"/>
      <c r="G27" s="550">
        <f>+E27-260</f>
        <v>2604.4</v>
      </c>
      <c r="H27" s="522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>
      <c r="A28" s="27">
        <v>1.3</v>
      </c>
      <c r="B28" s="145" t="str">
        <f>+'Ekamut-caxs'!B41</f>
        <v>կամավոր ատեստավորման գծով լրավճար</v>
      </c>
      <c r="C28" s="212">
        <v>604.5</v>
      </c>
      <c r="D28" s="244">
        <f>+'Ekamut-caxs'!D41</f>
        <v>1170.4000000000001</v>
      </c>
      <c r="E28" s="213">
        <f>D28-C28</f>
        <v>565.90000000000009</v>
      </c>
      <c r="F28" s="214"/>
      <c r="G28" s="522"/>
      <c r="H28" s="522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7" t="s">
        <v>12</v>
      </c>
      <c r="C29" s="241">
        <v>2375.1</v>
      </c>
      <c r="D29" s="243">
        <f>+'Ekamut-caxs'!D42</f>
        <v>2279.5</v>
      </c>
      <c r="E29" s="240">
        <f t="shared" si="0"/>
        <v>-95.599999999999909</v>
      </c>
      <c r="F29" s="239"/>
      <c r="G29" s="519"/>
      <c r="H29" s="519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7" t="s">
        <v>11</v>
      </c>
      <c r="C30" s="241">
        <v>643.29999999999995</v>
      </c>
      <c r="D30" s="243">
        <f>+'Ekamut-caxs'!D43</f>
        <v>599.4</v>
      </c>
      <c r="E30" s="240">
        <f t="shared" si="0"/>
        <v>-43.899999999999977</v>
      </c>
      <c r="F30" s="239"/>
      <c r="G30" s="519"/>
      <c r="H30" s="519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7" t="s">
        <v>13</v>
      </c>
      <c r="C31" s="241">
        <v>142.1</v>
      </c>
      <c r="D31" s="243">
        <f>+'Ekamut-caxs'!D44</f>
        <v>120.3</v>
      </c>
      <c r="E31" s="240">
        <f t="shared" si="0"/>
        <v>-21.799999999999997</v>
      </c>
      <c r="F31" s="239"/>
      <c r="G31" s="519"/>
      <c r="H31" s="519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7" t="s">
        <v>14</v>
      </c>
      <c r="C32" s="241">
        <v>102</v>
      </c>
      <c r="D32" s="243">
        <f>+'Ekamut-caxs'!D45</f>
        <v>102</v>
      </c>
      <c r="E32" s="240">
        <f t="shared" si="0"/>
        <v>0</v>
      </c>
      <c r="F32" s="239"/>
      <c r="G32" s="519"/>
      <c r="H32" s="519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6</v>
      </c>
      <c r="B33" s="227" t="s">
        <v>15</v>
      </c>
      <c r="C33" s="241"/>
      <c r="D33" s="243">
        <f>+'Ekamut-caxs'!D46</f>
        <v>0</v>
      </c>
      <c r="E33" s="240">
        <f t="shared" si="0"/>
        <v>0</v>
      </c>
      <c r="F33" s="239"/>
      <c r="G33" s="519"/>
      <c r="H33" s="519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27" t="s">
        <v>16</v>
      </c>
      <c r="C34" s="243">
        <f>SUM(C35:C37)</f>
        <v>451.8</v>
      </c>
      <c r="D34" s="243">
        <f>+'Ekamut-caxs'!D47</f>
        <v>451.8</v>
      </c>
      <c r="E34" s="240">
        <f t="shared" si="0"/>
        <v>0</v>
      </c>
      <c r="F34" s="239"/>
      <c r="G34" s="519"/>
      <c r="H34" s="519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6.1</v>
      </c>
      <c r="B35" s="31" t="s">
        <v>17</v>
      </c>
      <c r="C35" s="212">
        <v>172.8</v>
      </c>
      <c r="D35" s="244">
        <f>+'Ekamut-caxs'!D48</f>
        <v>172.8</v>
      </c>
      <c r="E35" s="213">
        <f t="shared" si="0"/>
        <v>0</v>
      </c>
      <c r="F35" s="214"/>
      <c r="G35" s="522"/>
      <c r="H35" s="522"/>
    </row>
    <row r="36" spans="1:18" ht="21" customHeight="1">
      <c r="A36" s="26">
        <v>6.2</v>
      </c>
      <c r="B36" s="31" t="s">
        <v>18</v>
      </c>
      <c r="C36" s="212">
        <v>159</v>
      </c>
      <c r="D36" s="244">
        <f>+'Ekamut-caxs'!D49</f>
        <v>159</v>
      </c>
      <c r="E36" s="213">
        <f t="shared" si="0"/>
        <v>0</v>
      </c>
      <c r="F36" s="214"/>
      <c r="G36" s="522"/>
      <c r="H36" s="522"/>
    </row>
    <row r="37" spans="1:18" ht="21" customHeight="1">
      <c r="A37" s="26">
        <v>6.3</v>
      </c>
      <c r="B37" s="31" t="s">
        <v>19</v>
      </c>
      <c r="C37" s="212">
        <v>120</v>
      </c>
      <c r="D37" s="244">
        <f>+'Ekamut-caxs'!D50</f>
        <v>120</v>
      </c>
      <c r="E37" s="213">
        <f t="shared" si="0"/>
        <v>0</v>
      </c>
      <c r="F37" s="214"/>
      <c r="G37" s="522"/>
      <c r="H37" s="522"/>
    </row>
    <row r="38" spans="1:18" s="57" customFormat="1" ht="21" customHeight="1">
      <c r="A38" s="60">
        <v>7</v>
      </c>
      <c r="B38" s="227" t="s">
        <v>20</v>
      </c>
      <c r="C38" s="241"/>
      <c r="D38" s="243">
        <f>+'Ekamut-caxs'!D51</f>
        <v>0</v>
      </c>
      <c r="E38" s="240">
        <f t="shared" si="0"/>
        <v>0</v>
      </c>
      <c r="F38" s="239"/>
      <c r="G38" s="519"/>
      <c r="H38" s="519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8</v>
      </c>
      <c r="B39" s="227" t="s">
        <v>27</v>
      </c>
      <c r="C39" s="241">
        <v>400</v>
      </c>
      <c r="D39" s="243">
        <f>+'Ekamut-caxs'!D52</f>
        <v>300</v>
      </c>
      <c r="E39" s="240">
        <f t="shared" si="0"/>
        <v>-100</v>
      </c>
      <c r="F39" s="239"/>
      <c r="G39" s="519"/>
      <c r="H39" s="519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9</v>
      </c>
      <c r="B40" s="227" t="s">
        <v>21</v>
      </c>
      <c r="C40" s="241">
        <v>400</v>
      </c>
      <c r="D40" s="243">
        <f>+'Ekamut-caxs'!D53</f>
        <v>400</v>
      </c>
      <c r="E40" s="240">
        <f t="shared" si="0"/>
        <v>0</v>
      </c>
      <c r="F40" s="239"/>
      <c r="G40" s="519"/>
      <c r="H40" s="519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10</v>
      </c>
      <c r="B41" s="232" t="s">
        <v>71</v>
      </c>
      <c r="C41" s="241">
        <v>200</v>
      </c>
      <c r="D41" s="243">
        <f>+'Ekamut-caxs'!D54</f>
        <v>200</v>
      </c>
      <c r="E41" s="240">
        <f t="shared" si="0"/>
        <v>0</v>
      </c>
      <c r="F41" s="239"/>
      <c r="G41" s="519"/>
      <c r="H41" s="519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27" t="s">
        <v>45</v>
      </c>
      <c r="C42" s="241"/>
      <c r="D42" s="243">
        <f>+'Ekamut-caxs'!D55</f>
        <v>0</v>
      </c>
      <c r="E42" s="240">
        <f t="shared" si="0"/>
        <v>0</v>
      </c>
      <c r="F42" s="239"/>
      <c r="G42" s="519"/>
      <c r="H42" s="519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27" t="s">
        <v>115</v>
      </c>
      <c r="C43" s="241"/>
      <c r="D43" s="243">
        <f>+'Ekamut-caxs'!D56</f>
        <v>0</v>
      </c>
      <c r="E43" s="240">
        <f>D43-C43</f>
        <v>0</v>
      </c>
      <c r="F43" s="239"/>
      <c r="G43" s="519"/>
      <c r="H43" s="519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7" t="s">
        <v>116</v>
      </c>
      <c r="C44" s="241"/>
      <c r="D44" s="243">
        <f>+'Ekamut-caxs'!D57</f>
        <v>0</v>
      </c>
      <c r="E44" s="240">
        <f t="shared" si="0"/>
        <v>0</v>
      </c>
      <c r="F44" s="239"/>
      <c r="G44" s="519"/>
      <c r="H44" s="519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11</v>
      </c>
      <c r="B45" s="227" t="s">
        <v>22</v>
      </c>
      <c r="C45" s="239">
        <v>700</v>
      </c>
      <c r="D45" s="243">
        <f>+'Ekamut-caxs'!D58</f>
        <v>600</v>
      </c>
      <c r="E45" s="240">
        <f t="shared" si="0"/>
        <v>-100</v>
      </c>
      <c r="F45" s="239"/>
      <c r="G45" s="519"/>
      <c r="H45" s="519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12</v>
      </c>
      <c r="B46" s="227" t="s">
        <v>23</v>
      </c>
      <c r="C46" s="239">
        <v>200</v>
      </c>
      <c r="D46" s="243">
        <f>+'Ekamut-caxs'!D59</f>
        <v>100</v>
      </c>
      <c r="E46" s="240">
        <f>D46-C46</f>
        <v>-100</v>
      </c>
      <c r="F46" s="239"/>
      <c r="G46" s="519"/>
      <c r="H46" s="519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customHeight="1">
      <c r="A47" s="60">
        <v>13</v>
      </c>
      <c r="B47" s="227" t="s">
        <v>64</v>
      </c>
      <c r="C47" s="239">
        <v>996</v>
      </c>
      <c r="D47" s="243">
        <f>+'Ekamut-caxs'!D60</f>
        <v>996</v>
      </c>
      <c r="E47" s="240">
        <f>D47-C47</f>
        <v>0</v>
      </c>
      <c r="F47" s="239"/>
      <c r="G47" s="519"/>
      <c r="H47" s="519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7" t="s">
        <v>51</v>
      </c>
      <c r="C48" s="239"/>
      <c r="D48" s="243">
        <f>+'Ekamut-caxs'!D61</f>
        <v>0</v>
      </c>
      <c r="E48" s="240">
        <f>D48-C48</f>
        <v>0</v>
      </c>
      <c r="F48" s="239"/>
      <c r="G48" s="519"/>
      <c r="H48" s="519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customHeight="1">
      <c r="A49" s="60">
        <v>14</v>
      </c>
      <c r="B49" s="227" t="s">
        <v>42</v>
      </c>
      <c r="C49" s="241">
        <v>250</v>
      </c>
      <c r="D49" s="243">
        <f>+'Ekamut-caxs'!D62</f>
        <v>250</v>
      </c>
      <c r="E49" s="240">
        <f t="shared" si="0"/>
        <v>0</v>
      </c>
      <c r="F49" s="239"/>
      <c r="G49" s="519"/>
      <c r="H49" s="519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15</v>
      </c>
      <c r="B50" s="242" t="s">
        <v>72</v>
      </c>
      <c r="C50" s="241">
        <v>200</v>
      </c>
      <c r="D50" s="243">
        <f>+'Ekamut-caxs'!D63</f>
        <v>150</v>
      </c>
      <c r="E50" s="240">
        <f t="shared" si="0"/>
        <v>-50</v>
      </c>
      <c r="F50" s="239"/>
      <c r="G50" s="519"/>
      <c r="H50" s="519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16</v>
      </c>
      <c r="B51" s="242" t="s">
        <v>73</v>
      </c>
      <c r="C51" s="239">
        <v>117</v>
      </c>
      <c r="D51" s="243">
        <f>+'Ekamut-caxs'!D64</f>
        <v>107</v>
      </c>
      <c r="E51" s="240">
        <f t="shared" si="0"/>
        <v>-10</v>
      </c>
      <c r="F51" s="239"/>
      <c r="G51" s="519"/>
      <c r="H51" s="519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17</v>
      </c>
      <c r="B52" s="227" t="s">
        <v>43</v>
      </c>
      <c r="C52" s="239">
        <v>3</v>
      </c>
      <c r="D52" s="243">
        <f>+'Ekamut-caxs'!D65</f>
        <v>3</v>
      </c>
      <c r="E52" s="240">
        <f t="shared" ref="E52:E66" si="2">D52-C52</f>
        <v>0</v>
      </c>
      <c r="F52" s="239"/>
      <c r="G52" s="519"/>
      <c r="H52" s="519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23</v>
      </c>
      <c r="B53" s="227" t="s">
        <v>117</v>
      </c>
      <c r="C53" s="239"/>
      <c r="D53" s="243">
        <f>+'Ekamut-caxs'!D66</f>
        <v>0</v>
      </c>
      <c r="E53" s="240">
        <f t="shared" si="2"/>
        <v>0</v>
      </c>
      <c r="F53" s="239"/>
      <c r="G53" s="519"/>
      <c r="H53" s="519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customHeight="1">
      <c r="A54" s="60">
        <v>18</v>
      </c>
      <c r="B54" s="227" t="s">
        <v>44</v>
      </c>
      <c r="C54" s="239">
        <v>72</v>
      </c>
      <c r="D54" s="243">
        <f>+'Ekamut-caxs'!D67</f>
        <v>72</v>
      </c>
      <c r="E54" s="240">
        <f t="shared" si="2"/>
        <v>0</v>
      </c>
      <c r="F54" s="239"/>
      <c r="G54" s="519"/>
      <c r="H54" s="519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27" t="s">
        <v>61</v>
      </c>
      <c r="C55" s="239"/>
      <c r="D55" s="243">
        <f>+'Ekamut-caxs'!D68</f>
        <v>0</v>
      </c>
      <c r="E55" s="240">
        <f t="shared" si="2"/>
        <v>0</v>
      </c>
      <c r="F55" s="239"/>
      <c r="G55" s="519"/>
      <c r="H55" s="519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29" t="s">
        <v>185</v>
      </c>
      <c r="C56" s="239"/>
      <c r="D56" s="243">
        <f>+'Ekamut-caxs'!D69</f>
        <v>0</v>
      </c>
      <c r="E56" s="240">
        <f>D56-C56</f>
        <v>0</v>
      </c>
      <c r="F56" s="239"/>
      <c r="G56" s="519"/>
      <c r="H56" s="519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hidden="1" customHeight="1">
      <c r="A57" s="60">
        <v>27</v>
      </c>
      <c r="B57" s="229" t="s">
        <v>186</v>
      </c>
      <c r="C57" s="239"/>
      <c r="D57" s="243">
        <f>+'Ekamut-caxs'!D70</f>
        <v>0</v>
      </c>
      <c r="E57" s="240">
        <f>D57-C57</f>
        <v>0</v>
      </c>
      <c r="F57" s="239"/>
      <c r="G57" s="519"/>
      <c r="H57" s="519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7" t="s">
        <v>238</v>
      </c>
      <c r="C58" s="239"/>
      <c r="D58" s="243">
        <f>+'Ekamut-caxs'!D71</f>
        <v>0</v>
      </c>
      <c r="E58" s="240">
        <f t="shared" si="2"/>
        <v>0</v>
      </c>
      <c r="F58" s="239"/>
      <c r="G58" s="524"/>
      <c r="H58" s="524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19</v>
      </c>
      <c r="B59" s="230" t="s">
        <v>280</v>
      </c>
      <c r="C59" s="239">
        <v>400</v>
      </c>
      <c r="D59" s="243">
        <f>+'Ekamut-caxs'!D72</f>
        <v>365</v>
      </c>
      <c r="E59" s="239">
        <f>D59-C59</f>
        <v>-35</v>
      </c>
      <c r="F59" s="239"/>
      <c r="G59" s="524"/>
      <c r="H59" s="524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20</v>
      </c>
      <c r="B60" s="230" t="s">
        <v>281</v>
      </c>
      <c r="C60" s="239">
        <v>3102</v>
      </c>
      <c r="D60" s="243">
        <v>3102</v>
      </c>
      <c r="E60" s="239">
        <f t="shared" ref="E60:E61" si="3">D60-C60</f>
        <v>0</v>
      </c>
      <c r="F60" s="239"/>
      <c r="G60" s="123"/>
      <c r="H60" s="123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customHeight="1">
      <c r="A61" s="60">
        <v>21</v>
      </c>
      <c r="B61" s="230" t="s">
        <v>290</v>
      </c>
      <c r="C61" s="239">
        <v>60</v>
      </c>
      <c r="D61" s="243">
        <v>60</v>
      </c>
      <c r="E61" s="239">
        <f t="shared" si="3"/>
        <v>0</v>
      </c>
      <c r="F61" s="239"/>
      <c r="G61" s="123"/>
      <c r="H61" s="123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21" customHeight="1">
      <c r="A62" s="60">
        <v>22</v>
      </c>
      <c r="B62" s="230" t="s">
        <v>289</v>
      </c>
      <c r="C62" s="239">
        <v>50</v>
      </c>
      <c r="D62" s="243">
        <v>0</v>
      </c>
      <c r="E62" s="239">
        <f>D62-C62</f>
        <v>-50</v>
      </c>
      <c r="F62" s="239"/>
      <c r="G62" s="524"/>
      <c r="H62" s="524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s="57" customFormat="1" ht="30" customHeight="1">
      <c r="A63" s="60">
        <v>23</v>
      </c>
      <c r="B63" s="276" t="s">
        <v>24</v>
      </c>
      <c r="C63" s="239">
        <v>3728.2</v>
      </c>
      <c r="D63" s="243">
        <v>1912.7</v>
      </c>
      <c r="E63" s="240">
        <f t="shared" si="2"/>
        <v>-1815.4999999999998</v>
      </c>
      <c r="F63" s="239"/>
      <c r="G63" s="519"/>
      <c r="H63" s="519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ht="20.25" customHeight="1">
      <c r="A64" s="60">
        <v>23.1</v>
      </c>
      <c r="B64" s="29" t="s">
        <v>74</v>
      </c>
      <c r="C64" s="214">
        <v>1848.1</v>
      </c>
      <c r="D64" s="243">
        <v>1848.1</v>
      </c>
      <c r="E64" s="213">
        <f t="shared" si="2"/>
        <v>0</v>
      </c>
      <c r="F64" s="214"/>
      <c r="G64" s="522"/>
      <c r="H64" s="522"/>
    </row>
    <row r="65" spans="1:18" s="57" customFormat="1" ht="21" hidden="1" customHeight="1">
      <c r="A65" s="60">
        <v>33</v>
      </c>
      <c r="B65" s="242" t="s">
        <v>75</v>
      </c>
      <c r="C65" s="239"/>
      <c r="D65" s="243"/>
      <c r="E65" s="240">
        <f t="shared" si="2"/>
        <v>0</v>
      </c>
      <c r="F65" s="239"/>
      <c r="G65" s="519"/>
      <c r="H65" s="519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57" customFormat="1" ht="21" hidden="1" customHeight="1">
      <c r="A66" s="60">
        <v>34</v>
      </c>
      <c r="B66" s="227" t="s">
        <v>65</v>
      </c>
      <c r="C66" s="239"/>
      <c r="D66" s="243">
        <f>+'Ekamut-caxs'!D78</f>
        <v>0</v>
      </c>
      <c r="E66" s="240">
        <f t="shared" si="2"/>
        <v>0</v>
      </c>
      <c r="F66" s="239"/>
      <c r="G66" s="519"/>
      <c r="H66" s="519"/>
      <c r="I66" s="56"/>
      <c r="J66" s="56"/>
      <c r="K66" s="56"/>
      <c r="L66" s="56"/>
      <c r="M66" s="56"/>
      <c r="N66" s="56"/>
      <c r="O66" s="56"/>
      <c r="P66" s="56"/>
      <c r="Q66" s="56"/>
      <c r="R66" s="56"/>
    </row>
    <row r="67" spans="1:18" s="33" customFormat="1" ht="24.75" customHeight="1">
      <c r="A67" s="25"/>
      <c r="B67" s="58" t="s">
        <v>76</v>
      </c>
      <c r="C67" s="250">
        <f>C6-C24</f>
        <v>0</v>
      </c>
      <c r="D67" s="250">
        <f>D6-D24</f>
        <v>0</v>
      </c>
      <c r="E67" s="250">
        <f t="shared" si="0"/>
        <v>0</v>
      </c>
      <c r="F67" s="278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s="33" customFormat="1" ht="45" customHeight="1">
      <c r="A68" s="34"/>
      <c r="C68" s="35"/>
      <c r="D68" s="35"/>
      <c r="E68" s="35"/>
      <c r="F68" s="35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</row>
    <row r="69" spans="1:18" ht="24.75" customHeight="1">
      <c r="B69" s="36" t="s">
        <v>285</v>
      </c>
      <c r="C69" s="23"/>
      <c r="D69" s="548" t="str">
        <f>+'Ekamut-caxs'!C82</f>
        <v>Արմինե Սողոմոնյան</v>
      </c>
      <c r="E69" s="548"/>
      <c r="F69" s="114"/>
    </row>
    <row r="70" spans="1:18" ht="9.75" customHeight="1">
      <c r="B70" s="37"/>
      <c r="D70" s="547" t="s">
        <v>4</v>
      </c>
      <c r="E70" s="547"/>
      <c r="F70" s="274"/>
    </row>
    <row r="71" spans="1:18" ht="24.75" customHeight="1">
      <c r="B71" s="36" t="s">
        <v>5</v>
      </c>
      <c r="C71" s="23"/>
      <c r="D71" s="548" t="str">
        <f>+'Ekamut-caxs'!C84</f>
        <v>Էմմա Ղազարյան</v>
      </c>
      <c r="E71" s="548"/>
      <c r="F71" s="114"/>
    </row>
    <row r="72" spans="1:18" ht="11.25" customHeight="1">
      <c r="D72" s="547" t="s">
        <v>4</v>
      </c>
      <c r="E72" s="547"/>
      <c r="F72" s="274"/>
    </row>
    <row r="73" spans="1:18" s="18" customFormat="1">
      <c r="A73" s="23"/>
      <c r="B73" s="148" t="s">
        <v>1</v>
      </c>
      <c r="C73" s="19"/>
      <c r="D73" s="19"/>
      <c r="E73" s="19"/>
      <c r="F73" s="19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  <row r="90" spans="1:1" s="18" customFormat="1">
      <c r="A90" s="108"/>
    </row>
    <row r="91" spans="1:1" s="18" customFormat="1">
      <c r="A91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G66:H66"/>
    <mergeCell ref="G59:H59"/>
    <mergeCell ref="G62:H62"/>
    <mergeCell ref="G63:H63"/>
    <mergeCell ref="G64:H64"/>
    <mergeCell ref="G65:H65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zoomScaleSheetLayoutView="100" workbookViewId="0">
      <selection activeCell="F10" sqref="F10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46" t="s">
        <v>77</v>
      </c>
      <c r="B1" s="546"/>
      <c r="C1" s="546"/>
      <c r="D1" s="546"/>
      <c r="E1" s="546"/>
      <c r="F1" s="546"/>
    </row>
    <row r="2" spans="1:20" s="21" customFormat="1" ht="20.25">
      <c r="A2" s="535" t="str">
        <f>+'Ekamut-caxs'!A14</f>
        <v xml:space="preserve">«Երևանի Կ․ Սարաջյանի անվան երաժշտական դպրոց » ՀՈԱԿ-ի  </v>
      </c>
      <c r="B2" s="535"/>
      <c r="C2" s="535"/>
      <c r="D2" s="535"/>
      <c r="E2" s="535"/>
      <c r="F2" s="535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49" t="s">
        <v>243</v>
      </c>
      <c r="B3" s="549"/>
      <c r="C3" s="549"/>
      <c r="D3" s="549"/>
      <c r="E3" s="549"/>
      <c r="F3" s="549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41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2</v>
      </c>
      <c r="B5" s="86" t="s">
        <v>28</v>
      </c>
      <c r="C5" s="207" t="s">
        <v>171</v>
      </c>
      <c r="D5" s="207" t="s">
        <v>172</v>
      </c>
      <c r="E5" s="85" t="s">
        <v>48</v>
      </c>
      <c r="F5" s="275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6</v>
      </c>
      <c r="B6" s="12" t="s">
        <v>29</v>
      </c>
      <c r="C6" s="215">
        <v>9406.1</v>
      </c>
      <c r="D6" s="215">
        <v>9406.1</v>
      </c>
      <c r="E6" s="234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8</v>
      </c>
      <c r="B7" s="12" t="s">
        <v>78</v>
      </c>
      <c r="C7" s="234">
        <f>SUM(C8:C15,C18:C21)</f>
        <v>167470.70000000001</v>
      </c>
      <c r="D7" s="234">
        <f>SUM(D8:D15,D18:D21)</f>
        <v>170888.9</v>
      </c>
      <c r="E7" s="234">
        <f>D7-C7</f>
        <v>3418.1999999999825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4" t="s">
        <v>113</v>
      </c>
      <c r="C8" s="225">
        <v>137399.5</v>
      </c>
      <c r="D8" s="226">
        <f>+'Dramakan hosqer'!D20</f>
        <v>140397.79999999999</v>
      </c>
      <c r="E8" s="226">
        <f>D8-C8</f>
        <v>2998.2999999999884</v>
      </c>
      <c r="F8" s="225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customHeight="1">
      <c r="A9" s="60">
        <v>2</v>
      </c>
      <c r="B9" s="350" t="s">
        <v>183</v>
      </c>
      <c r="C9" s="225">
        <v>2396.6999999999998</v>
      </c>
      <c r="D9" s="226">
        <f>+'Dramakan hosqer'!D21</f>
        <v>2396.6999999999998</v>
      </c>
      <c r="E9" s="226">
        <f t="shared" ref="E9:E74" si="1">D9-C9</f>
        <v>0</v>
      </c>
      <c r="F9" s="225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customHeight="1">
      <c r="A10" s="60">
        <v>3</v>
      </c>
      <c r="B10" s="350" t="s">
        <v>255</v>
      </c>
      <c r="C10" s="216">
        <v>604.5</v>
      </c>
      <c r="D10" s="226">
        <f>+'Dramakan hosqer'!D22</f>
        <v>1170.4000000000001</v>
      </c>
      <c r="E10" s="226">
        <f t="shared" si="1"/>
        <v>565.90000000000009</v>
      </c>
      <c r="F10" s="216"/>
      <c r="L10" s="115"/>
      <c r="M10" s="115"/>
      <c r="S10" s="19"/>
      <c r="T10" s="19"/>
    </row>
    <row r="11" spans="1:20" s="57" customFormat="1" ht="38.25" customHeight="1">
      <c r="A11" s="60">
        <v>4</v>
      </c>
      <c r="B11" s="242" t="str">
        <f>+'Dramakan hosqer'!B23</f>
        <v>Վճարովի ծառայություններից (գեղագիտական ուսուցում)</v>
      </c>
      <c r="C11" s="387">
        <v>27070</v>
      </c>
      <c r="D11" s="226">
        <f>+'Dramakan hosqer'!D23</f>
        <v>26924</v>
      </c>
      <c r="E11" s="226">
        <f t="shared" si="1"/>
        <v>-146</v>
      </c>
      <c r="F11" s="225"/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8" t="s">
        <v>50</v>
      </c>
      <c r="C12" s="387"/>
      <c r="D12" s="226">
        <f>+'Dramakan hosqer'!D24</f>
        <v>0</v>
      </c>
      <c r="E12" s="226">
        <f t="shared" si="1"/>
        <v>0</v>
      </c>
      <c r="F12" s="225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9" t="s">
        <v>60</v>
      </c>
      <c r="C13" s="225"/>
      <c r="D13" s="226">
        <f>+'Dramakan hosqer'!D25</f>
        <v>0</v>
      </c>
      <c r="E13" s="226">
        <f t="shared" si="1"/>
        <v>0</v>
      </c>
      <c r="F13" s="225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182</v>
      </c>
      <c r="C14" s="225"/>
      <c r="D14" s="226">
        <f>+'Dramakan hosqer'!D26</f>
        <v>0</v>
      </c>
      <c r="E14" s="226">
        <f t="shared" si="1"/>
        <v>0</v>
      </c>
      <c r="F14" s="225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08" t="s">
        <v>261</v>
      </c>
      <c r="C15" s="225"/>
      <c r="D15" s="226">
        <f>+'Dramakan hosqer'!D27</f>
        <v>0</v>
      </c>
      <c r="E15" s="226">
        <f t="shared" si="1"/>
        <v>0</v>
      </c>
      <c r="F15" s="225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4"/>
      <c r="C16" s="225"/>
      <c r="D16" s="226">
        <f>+'Dramakan hosqer'!D28</f>
        <v>0</v>
      </c>
      <c r="E16" s="226">
        <f t="shared" si="1"/>
        <v>0</v>
      </c>
      <c r="F16" s="225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4"/>
      <c r="C17" s="225"/>
      <c r="D17" s="226">
        <f>+'Dramakan hosqer'!D29</f>
        <v>0</v>
      </c>
      <c r="E17" s="226">
        <f t="shared" si="1"/>
        <v>0</v>
      </c>
      <c r="F17" s="225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4" t="s">
        <v>30</v>
      </c>
      <c r="C18" s="225"/>
      <c r="D18" s="226">
        <f>+'Dramakan hosqer'!D30</f>
        <v>0</v>
      </c>
      <c r="E18" s="226">
        <f t="shared" si="1"/>
        <v>0</v>
      </c>
      <c r="F18" s="225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hidden="1" customHeight="1">
      <c r="A19" s="60">
        <v>10</v>
      </c>
      <c r="B19" s="224" t="s">
        <v>7</v>
      </c>
      <c r="C19" s="225"/>
      <c r="D19" s="226">
        <f>+'Dramakan hosqer'!D31</f>
        <v>0</v>
      </c>
      <c r="E19" s="226">
        <f t="shared" si="1"/>
        <v>0</v>
      </c>
      <c r="F19" s="225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hidden="1" customHeight="1">
      <c r="A20" s="60">
        <v>11</v>
      </c>
      <c r="B20" s="410"/>
      <c r="C20" s="225"/>
      <c r="D20" s="226">
        <f>+'Dramakan hosqer'!D32</f>
        <v>0</v>
      </c>
      <c r="E20" s="226">
        <f t="shared" si="1"/>
        <v>0</v>
      </c>
      <c r="F20" s="225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410"/>
      <c r="C21" s="225"/>
      <c r="D21" s="226">
        <f>+'Dramakan hosqer'!D33</f>
        <v>0</v>
      </c>
      <c r="E21" s="226">
        <f t="shared" si="1"/>
        <v>0</v>
      </c>
      <c r="F21" s="225"/>
      <c r="G21" s="99" t="s">
        <v>188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31</v>
      </c>
      <c r="B22" s="12" t="s">
        <v>79</v>
      </c>
      <c r="C22" s="234">
        <f>+C23+C69+C82</f>
        <v>168790.7</v>
      </c>
      <c r="D22" s="234">
        <f>+D23+D69+D82</f>
        <v>173774.4</v>
      </c>
      <c r="E22" s="226">
        <f t="shared" si="1"/>
        <v>4983.6999999999825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53</v>
      </c>
      <c r="B23" s="12" t="s">
        <v>56</v>
      </c>
      <c r="C23" s="234">
        <f>SUM(C24,C28:C33,C37:C63,C67:C68)</f>
        <v>167450.70000000001</v>
      </c>
      <c r="D23" s="234">
        <f>SUM(D24,D28:D33,D37:D63,D67:D68)</f>
        <v>172684.4</v>
      </c>
      <c r="E23" s="226">
        <f t="shared" si="1"/>
        <v>5233.6999999999825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1" t="s">
        <v>9</v>
      </c>
      <c r="C24" s="225">
        <v>154731.70000000001</v>
      </c>
      <c r="D24" s="226">
        <f>+'Dramakan hosqer'!D36</f>
        <v>160570.9</v>
      </c>
      <c r="E24" s="226">
        <f t="shared" si="1"/>
        <v>5839.1999999999825</v>
      </c>
      <c r="F24" s="225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customHeight="1">
      <c r="A25" s="26">
        <v>1.1000000000000001</v>
      </c>
      <c r="B25" s="31" t="s">
        <v>114</v>
      </c>
      <c r="C25" s="216">
        <v>21624</v>
      </c>
      <c r="D25" s="238">
        <f>+'Dramakan hosqer'!D37</f>
        <v>18998.7</v>
      </c>
      <c r="E25" s="226">
        <f t="shared" si="1"/>
        <v>-2625.2999999999993</v>
      </c>
      <c r="F25" s="216"/>
      <c r="L25" s="115"/>
      <c r="M25" s="115"/>
      <c r="S25" s="19"/>
      <c r="T25" s="19"/>
    </row>
    <row r="26" spans="1:20" ht="17.25">
      <c r="A26" s="26">
        <v>1.2</v>
      </c>
      <c r="B26" s="31" t="s">
        <v>10</v>
      </c>
      <c r="C26" s="216">
        <v>2395.6</v>
      </c>
      <c r="D26" s="238">
        <f>+'Dramakan hosqer'!D38</f>
        <v>5260</v>
      </c>
      <c r="E26" s="226">
        <f t="shared" si="1"/>
        <v>2864.4</v>
      </c>
      <c r="F26" s="216"/>
      <c r="L26" s="115"/>
      <c r="M26" s="115"/>
      <c r="S26" s="19"/>
      <c r="T26" s="19"/>
    </row>
    <row r="27" spans="1:20" ht="17.25">
      <c r="A27" s="26">
        <v>1.3</v>
      </c>
      <c r="B27" s="31" t="str">
        <f>+'Dramakan hosqer'!B39</f>
        <v>կամավոր ատեստավորման գծով լրավճար</v>
      </c>
      <c r="C27" s="216">
        <v>604.5</v>
      </c>
      <c r="D27" s="238">
        <f>+'Dramakan hosqer'!D39</f>
        <v>1170.4000000000001</v>
      </c>
      <c r="E27" s="226">
        <f t="shared" si="1"/>
        <v>565.90000000000009</v>
      </c>
      <c r="F27" s="216"/>
      <c r="L27" s="115"/>
      <c r="M27" s="115"/>
      <c r="S27" s="19"/>
      <c r="T27" s="19"/>
    </row>
    <row r="28" spans="1:20" s="57" customFormat="1" ht="18" customHeight="1">
      <c r="A28" s="60">
        <v>2</v>
      </c>
      <c r="B28" s="227" t="s">
        <v>12</v>
      </c>
      <c r="C28" s="225">
        <v>2375.1</v>
      </c>
      <c r="D28" s="226">
        <f>+'Dramakan hosqer'!D40</f>
        <v>2279.5</v>
      </c>
      <c r="E28" s="226">
        <f t="shared" si="1"/>
        <v>-95.599999999999909</v>
      </c>
      <c r="F28" s="225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7" t="s">
        <v>11</v>
      </c>
      <c r="C29" s="225">
        <v>643.29999999999995</v>
      </c>
      <c r="D29" s="226">
        <f>+'Dramakan hosqer'!D41</f>
        <v>599.4</v>
      </c>
      <c r="E29" s="226">
        <f t="shared" si="1"/>
        <v>-43.899999999999977</v>
      </c>
      <c r="F29" s="225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7" t="s">
        <v>13</v>
      </c>
      <c r="C30" s="225">
        <v>136.69999999999999</v>
      </c>
      <c r="D30" s="226">
        <f>+'Dramakan hosqer'!D42</f>
        <v>115.7</v>
      </c>
      <c r="E30" s="226">
        <f t="shared" si="1"/>
        <v>-20.999999999999986</v>
      </c>
      <c r="F30" s="225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5</v>
      </c>
      <c r="B31" s="227" t="s">
        <v>14</v>
      </c>
      <c r="C31" s="225">
        <v>102</v>
      </c>
      <c r="D31" s="226">
        <f>+'Dramakan hosqer'!D43</f>
        <v>102</v>
      </c>
      <c r="E31" s="226">
        <f t="shared" si="1"/>
        <v>0</v>
      </c>
      <c r="F31" s="225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hidden="1" customHeight="1">
      <c r="A32" s="60">
        <v>6</v>
      </c>
      <c r="B32" s="227" t="s">
        <v>15</v>
      </c>
      <c r="C32" s="225"/>
      <c r="D32" s="226">
        <f>+'Dramakan hosqer'!D44</f>
        <v>0</v>
      </c>
      <c r="E32" s="226">
        <f t="shared" si="1"/>
        <v>0</v>
      </c>
      <c r="F32" s="225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6</v>
      </c>
      <c r="B33" s="227" t="s">
        <v>16</v>
      </c>
      <c r="C33" s="226">
        <f>SUM(C34:C36)</f>
        <v>451.8</v>
      </c>
      <c r="D33" s="226">
        <f>SUM(D34:D36)</f>
        <v>451.8</v>
      </c>
      <c r="E33" s="226">
        <f t="shared" si="1"/>
        <v>0</v>
      </c>
      <c r="F33" s="225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6.1</v>
      </c>
      <c r="B34" s="31" t="s">
        <v>17</v>
      </c>
      <c r="C34" s="216">
        <v>172.8</v>
      </c>
      <c r="D34" s="238">
        <f>+'Dramakan hosqer'!D46</f>
        <v>172.8</v>
      </c>
      <c r="E34" s="226">
        <f t="shared" si="1"/>
        <v>0</v>
      </c>
      <c r="F34" s="216"/>
      <c r="L34" s="115"/>
      <c r="M34" s="115"/>
      <c r="S34" s="19"/>
      <c r="T34" s="19"/>
    </row>
    <row r="35" spans="1:20" s="33" customFormat="1" ht="18" customHeight="1">
      <c r="A35" s="26">
        <v>6.2</v>
      </c>
      <c r="B35" s="31" t="s">
        <v>18</v>
      </c>
      <c r="C35" s="216">
        <v>159</v>
      </c>
      <c r="D35" s="238">
        <f>+'Dramakan hosqer'!D47</f>
        <v>159</v>
      </c>
      <c r="E35" s="226">
        <f t="shared" si="1"/>
        <v>0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6.3</v>
      </c>
      <c r="B36" s="31" t="s">
        <v>19</v>
      </c>
      <c r="C36" s="216">
        <v>120</v>
      </c>
      <c r="D36" s="238">
        <f>+'Dramakan hosqer'!D48</f>
        <v>120</v>
      </c>
      <c r="E36" s="226">
        <f t="shared" si="1"/>
        <v>0</v>
      </c>
      <c r="F36" s="216"/>
      <c r="L36" s="115"/>
      <c r="M36" s="115"/>
      <c r="S36" s="19"/>
      <c r="T36" s="19"/>
    </row>
    <row r="37" spans="1:20" s="57" customFormat="1" ht="18" hidden="1" customHeight="1">
      <c r="A37" s="60">
        <v>8</v>
      </c>
      <c r="B37" s="227" t="s">
        <v>20</v>
      </c>
      <c r="C37" s="225"/>
      <c r="D37" s="226">
        <f>+'Dramakan hosqer'!D49</f>
        <v>0</v>
      </c>
      <c r="E37" s="226">
        <f t="shared" si="1"/>
        <v>0</v>
      </c>
      <c r="F37" s="225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7</v>
      </c>
      <c r="B38" s="227" t="s">
        <v>27</v>
      </c>
      <c r="C38" s="225">
        <v>400</v>
      </c>
      <c r="D38" s="226">
        <f>+'Dramakan hosqer'!D50</f>
        <v>300</v>
      </c>
      <c r="E38" s="226">
        <f t="shared" si="1"/>
        <v>-100</v>
      </c>
      <c r="F38" s="225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8</v>
      </c>
      <c r="B39" s="227" t="s">
        <v>21</v>
      </c>
      <c r="C39" s="225">
        <v>400</v>
      </c>
      <c r="D39" s="226">
        <f>+'Dramakan hosqer'!D51</f>
        <v>400</v>
      </c>
      <c r="E39" s="226">
        <f t="shared" si="1"/>
        <v>0</v>
      </c>
      <c r="F39" s="225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customHeight="1">
      <c r="A40" s="60">
        <v>9</v>
      </c>
      <c r="B40" s="232" t="s">
        <v>71</v>
      </c>
      <c r="C40" s="225">
        <v>200</v>
      </c>
      <c r="D40" s="226">
        <f>+'Dramakan hosqer'!D52</f>
        <v>200</v>
      </c>
      <c r="E40" s="226">
        <f t="shared" si="1"/>
        <v>0</v>
      </c>
      <c r="F40" s="225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hidden="1" customHeight="1">
      <c r="A41" s="60">
        <v>12</v>
      </c>
      <c r="B41" s="227" t="s">
        <v>45</v>
      </c>
      <c r="C41" s="225"/>
      <c r="D41" s="226">
        <f>+'Dramakan hosqer'!D53</f>
        <v>0</v>
      </c>
      <c r="E41" s="226">
        <f t="shared" si="1"/>
        <v>0</v>
      </c>
      <c r="F41" s="225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hidden="1" customHeight="1">
      <c r="A42" s="60">
        <v>13</v>
      </c>
      <c r="B42" s="227" t="s">
        <v>115</v>
      </c>
      <c r="C42" s="225"/>
      <c r="D42" s="226">
        <f>+'Dramakan hosqer'!D54</f>
        <v>0</v>
      </c>
      <c r="E42" s="226">
        <f t="shared" si="1"/>
        <v>0</v>
      </c>
      <c r="F42" s="225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hidden="1" customHeight="1">
      <c r="A43" s="60">
        <v>14</v>
      </c>
      <c r="B43" s="227" t="s">
        <v>116</v>
      </c>
      <c r="C43" s="225"/>
      <c r="D43" s="226">
        <f>+'Dramakan hosqer'!D55</f>
        <v>0</v>
      </c>
      <c r="E43" s="226">
        <f t="shared" si="1"/>
        <v>0</v>
      </c>
      <c r="F43" s="225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customHeight="1">
      <c r="A44" s="60">
        <v>10</v>
      </c>
      <c r="B44" s="227" t="s">
        <v>22</v>
      </c>
      <c r="C44" s="225">
        <v>700</v>
      </c>
      <c r="D44" s="226">
        <f>+'Dramakan hosqer'!D56</f>
        <v>600</v>
      </c>
      <c r="E44" s="226">
        <f t="shared" si="1"/>
        <v>-100</v>
      </c>
      <c r="F44" s="225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11</v>
      </c>
      <c r="B45" s="227" t="s">
        <v>23</v>
      </c>
      <c r="C45" s="225">
        <v>200</v>
      </c>
      <c r="D45" s="226">
        <f>+'Dramakan hosqer'!D57</f>
        <v>100</v>
      </c>
      <c r="E45" s="226">
        <f t="shared" si="1"/>
        <v>-100</v>
      </c>
      <c r="F45" s="225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customHeight="1">
      <c r="A46" s="60">
        <v>12</v>
      </c>
      <c r="B46" s="227" t="s">
        <v>64</v>
      </c>
      <c r="C46" s="225">
        <v>996</v>
      </c>
      <c r="D46" s="226">
        <f>+'Dramakan hosqer'!D58</f>
        <v>996</v>
      </c>
      <c r="E46" s="226">
        <f t="shared" si="1"/>
        <v>0</v>
      </c>
      <c r="F46" s="225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2" t="s">
        <v>51</v>
      </c>
      <c r="C47" s="225"/>
      <c r="D47" s="226">
        <f>+'Dramakan hosqer'!D59</f>
        <v>0</v>
      </c>
      <c r="E47" s="226">
        <f t="shared" si="1"/>
        <v>0</v>
      </c>
      <c r="F47" s="225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18" customHeight="1">
      <c r="A48" s="60">
        <v>13</v>
      </c>
      <c r="B48" s="242" t="s">
        <v>42</v>
      </c>
      <c r="C48" s="225">
        <v>250</v>
      </c>
      <c r="D48" s="226">
        <f>+'Dramakan hosqer'!D60</f>
        <v>250</v>
      </c>
      <c r="E48" s="226">
        <f t="shared" si="1"/>
        <v>0</v>
      </c>
      <c r="F48" s="225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14</v>
      </c>
      <c r="B49" s="242" t="s">
        <v>72</v>
      </c>
      <c r="C49" s="225">
        <v>200</v>
      </c>
      <c r="D49" s="226">
        <f>+'Dramakan hosqer'!D61</f>
        <v>150</v>
      </c>
      <c r="E49" s="226">
        <f t="shared" si="1"/>
        <v>-50</v>
      </c>
      <c r="F49" s="225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15</v>
      </c>
      <c r="B50" s="242" t="s">
        <v>73</v>
      </c>
      <c r="C50" s="225">
        <v>117</v>
      </c>
      <c r="D50" s="226">
        <f>+'Dramakan hosqer'!D62</f>
        <v>107</v>
      </c>
      <c r="E50" s="226">
        <f t="shared" si="1"/>
        <v>-10</v>
      </c>
      <c r="F50" s="225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16</v>
      </c>
      <c r="B51" s="227" t="s">
        <v>43</v>
      </c>
      <c r="C51" s="225">
        <v>3</v>
      </c>
      <c r="D51" s="226">
        <f>+'Dramakan hosqer'!D63</f>
        <v>3</v>
      </c>
      <c r="E51" s="226">
        <f t="shared" si="1"/>
        <v>0</v>
      </c>
      <c r="F51" s="225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hidden="1" customHeight="1">
      <c r="A52" s="60">
        <v>23</v>
      </c>
      <c r="B52" s="227" t="s">
        <v>117</v>
      </c>
      <c r="C52" s="225"/>
      <c r="D52" s="226">
        <f>+'Dramakan hosqer'!D64</f>
        <v>0</v>
      </c>
      <c r="E52" s="226">
        <f t="shared" si="1"/>
        <v>0</v>
      </c>
      <c r="F52" s="225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customHeight="1">
      <c r="A53" s="60">
        <v>17</v>
      </c>
      <c r="B53" s="227" t="s">
        <v>44</v>
      </c>
      <c r="C53" s="225">
        <v>72</v>
      </c>
      <c r="D53" s="226">
        <f>+'Dramakan hosqer'!D65</f>
        <v>72</v>
      </c>
      <c r="E53" s="226">
        <f t="shared" si="1"/>
        <v>0</v>
      </c>
      <c r="F53" s="225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hidden="1" customHeight="1">
      <c r="A54" s="60">
        <v>25</v>
      </c>
      <c r="B54" s="227" t="s">
        <v>61</v>
      </c>
      <c r="C54" s="225"/>
      <c r="D54" s="226">
        <f>+'Dramakan hosqer'!D66</f>
        <v>0</v>
      </c>
      <c r="E54" s="226">
        <f t="shared" si="1"/>
        <v>0</v>
      </c>
      <c r="F54" s="225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hidden="1" customHeight="1">
      <c r="A55" s="60">
        <v>26</v>
      </c>
      <c r="B55" s="229" t="s">
        <v>185</v>
      </c>
      <c r="C55" s="225"/>
      <c r="D55" s="226">
        <f>+'Dramakan hosqer'!D67</f>
        <v>0</v>
      </c>
      <c r="E55" s="226">
        <f t="shared" si="1"/>
        <v>0</v>
      </c>
      <c r="F55" s="225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hidden="1" customHeight="1">
      <c r="A56" s="60">
        <v>27</v>
      </c>
      <c r="B56" s="229" t="s">
        <v>186</v>
      </c>
      <c r="C56" s="225"/>
      <c r="D56" s="226">
        <f>+'Dramakan hosqer'!D68</f>
        <v>0</v>
      </c>
      <c r="E56" s="226">
        <f t="shared" si="1"/>
        <v>0</v>
      </c>
      <c r="F56" s="225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hidden="1" customHeight="1">
      <c r="A57" s="60">
        <v>28</v>
      </c>
      <c r="B57" s="227" t="s">
        <v>238</v>
      </c>
      <c r="C57" s="225"/>
      <c r="D57" s="226">
        <f>+'Dramakan hosqer'!D69</f>
        <v>0</v>
      </c>
      <c r="E57" s="226">
        <f t="shared" si="1"/>
        <v>0</v>
      </c>
      <c r="F57" s="225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customHeight="1">
      <c r="A58" s="60">
        <v>18</v>
      </c>
      <c r="B58" s="230" t="s">
        <v>291</v>
      </c>
      <c r="C58" s="225">
        <v>400</v>
      </c>
      <c r="D58" s="225">
        <v>365</v>
      </c>
      <c r="E58" s="226">
        <f t="shared" si="1"/>
        <v>-35</v>
      </c>
      <c r="F58" s="225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hidden="1" customHeight="1">
      <c r="A59" s="60"/>
      <c r="B59" s="230"/>
      <c r="C59" s="225"/>
      <c r="D59" s="225"/>
      <c r="E59" s="226"/>
      <c r="F59" s="225"/>
      <c r="G59" s="99"/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18" customHeight="1">
      <c r="A60" s="60">
        <v>19</v>
      </c>
      <c r="B60" s="230" t="s">
        <v>281</v>
      </c>
      <c r="C60" s="225">
        <v>3102</v>
      </c>
      <c r="D60" s="225">
        <v>3102</v>
      </c>
      <c r="E60" s="226">
        <f t="shared" si="1"/>
        <v>0</v>
      </c>
      <c r="F60" s="225"/>
      <c r="G60" s="99" t="s">
        <v>263</v>
      </c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57" customFormat="1" ht="18" customHeight="1">
      <c r="A61" s="60">
        <v>20</v>
      </c>
      <c r="B61" s="230" t="s">
        <v>288</v>
      </c>
      <c r="C61" s="225">
        <v>60</v>
      </c>
      <c r="D61" s="225">
        <v>60</v>
      </c>
      <c r="E61" s="226">
        <f t="shared" si="1"/>
        <v>0</v>
      </c>
      <c r="F61" s="225"/>
      <c r="G61" s="99"/>
      <c r="H61" s="112"/>
      <c r="I61" s="112"/>
      <c r="J61" s="112"/>
      <c r="K61" s="112"/>
      <c r="L61" s="118"/>
      <c r="M61" s="118"/>
      <c r="N61" s="118"/>
      <c r="O61" s="118"/>
      <c r="P61" s="118"/>
      <c r="Q61" s="118"/>
      <c r="R61" s="118"/>
    </row>
    <row r="62" spans="1:18" s="57" customFormat="1" ht="18" customHeight="1">
      <c r="A62" s="60">
        <v>21</v>
      </c>
      <c r="B62" s="230" t="s">
        <v>289</v>
      </c>
      <c r="C62" s="225">
        <v>50</v>
      </c>
      <c r="D62" s="225"/>
      <c r="E62" s="226">
        <f t="shared" si="1"/>
        <v>-50</v>
      </c>
      <c r="F62" s="225"/>
      <c r="G62" s="99"/>
      <c r="H62" s="112"/>
      <c r="I62" s="112"/>
      <c r="J62" s="112"/>
      <c r="K62" s="112"/>
      <c r="L62" s="118"/>
      <c r="M62" s="118"/>
      <c r="N62" s="118"/>
      <c r="O62" s="118"/>
      <c r="P62" s="118"/>
      <c r="Q62" s="118"/>
      <c r="R62" s="118"/>
    </row>
    <row r="63" spans="1:18" s="57" customFormat="1" ht="36.75" hidden="1" customHeight="1">
      <c r="A63" s="60">
        <v>31</v>
      </c>
      <c r="B63" s="233" t="s">
        <v>32</v>
      </c>
      <c r="C63" s="226"/>
      <c r="D63" s="226">
        <f>SUM(D64:D66)</f>
        <v>0</v>
      </c>
      <c r="E63" s="226">
        <f t="shared" si="1"/>
        <v>0</v>
      </c>
      <c r="F63" s="225"/>
      <c r="G63" s="99"/>
      <c r="H63" s="112"/>
      <c r="I63" s="112"/>
      <c r="J63" s="112"/>
      <c r="K63" s="112"/>
      <c r="L63" s="118"/>
      <c r="M63" s="118"/>
      <c r="N63" s="118"/>
      <c r="O63" s="118"/>
      <c r="P63" s="118"/>
      <c r="Q63" s="118"/>
      <c r="R63" s="118"/>
    </row>
    <row r="64" spans="1:18" s="147" customFormat="1" ht="18" hidden="1" customHeight="1">
      <c r="A64" s="13">
        <v>31.1</v>
      </c>
      <c r="B64" s="151" t="s">
        <v>33</v>
      </c>
      <c r="C64" s="216"/>
      <c r="D64" s="238">
        <f>+'Dramakan hosqer'!D75</f>
        <v>0</v>
      </c>
      <c r="E64" s="226">
        <f t="shared" si="1"/>
        <v>0</v>
      </c>
      <c r="F64" s="216"/>
      <c r="G64" s="152"/>
      <c r="H64" s="149"/>
      <c r="I64" s="149"/>
      <c r="J64" s="149"/>
      <c r="K64" s="149"/>
      <c r="L64" s="153"/>
      <c r="M64" s="153"/>
      <c r="N64" s="153"/>
      <c r="O64" s="153"/>
      <c r="P64" s="153"/>
      <c r="Q64" s="153"/>
      <c r="R64" s="153"/>
    </row>
    <row r="65" spans="1:20" s="147" customFormat="1" ht="18.75" hidden="1" customHeight="1">
      <c r="A65" s="13">
        <v>31.2</v>
      </c>
      <c r="B65" s="151" t="s">
        <v>46</v>
      </c>
      <c r="C65" s="216"/>
      <c r="D65" s="238">
        <f>+'Dramakan hosqer'!D76</f>
        <v>0</v>
      </c>
      <c r="E65" s="226">
        <f t="shared" si="1"/>
        <v>0</v>
      </c>
      <c r="F65" s="216"/>
      <c r="G65" s="152"/>
      <c r="H65" s="149"/>
      <c r="I65" s="149"/>
      <c r="J65" s="149"/>
      <c r="K65" s="149"/>
      <c r="L65" s="153"/>
      <c r="M65" s="153"/>
      <c r="N65" s="153"/>
      <c r="O65" s="153"/>
      <c r="P65" s="153"/>
      <c r="Q65" s="153"/>
      <c r="R65" s="153"/>
    </row>
    <row r="66" spans="1:20" s="147" customFormat="1" ht="18" hidden="1" customHeight="1">
      <c r="A66" s="13">
        <v>31.3</v>
      </c>
      <c r="B66" s="154" t="s">
        <v>80</v>
      </c>
      <c r="C66" s="216"/>
      <c r="D66" s="238">
        <f>+'Dramakan hosqer'!D77</f>
        <v>0</v>
      </c>
      <c r="E66" s="226">
        <f t="shared" si="1"/>
        <v>0</v>
      </c>
      <c r="F66" s="216"/>
      <c r="G66" s="152"/>
      <c r="H66" s="149"/>
      <c r="I66" s="149"/>
      <c r="J66" s="149"/>
      <c r="K66" s="149"/>
      <c r="L66" s="153"/>
      <c r="M66" s="153"/>
      <c r="N66" s="153"/>
      <c r="O66" s="153"/>
      <c r="P66" s="153"/>
      <c r="Q66" s="153"/>
      <c r="R66" s="153"/>
    </row>
    <row r="67" spans="1:20" s="57" customFormat="1" ht="18" customHeight="1">
      <c r="A67" s="70">
        <v>22</v>
      </c>
      <c r="B67" s="233" t="s">
        <v>34</v>
      </c>
      <c r="C67" s="225">
        <v>1860.1</v>
      </c>
      <c r="D67" s="226">
        <f>+'Dramakan hosqer'!D78</f>
        <v>1860.1</v>
      </c>
      <c r="E67" s="226">
        <f t="shared" si="1"/>
        <v>0</v>
      </c>
      <c r="F67" s="225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18" hidden="1" customHeight="1">
      <c r="A68" s="70">
        <v>33</v>
      </c>
      <c r="B68" s="228" t="s">
        <v>81</v>
      </c>
      <c r="C68" s="225"/>
      <c r="D68" s="226">
        <f>+'Dramakan hosqer'!D79</f>
        <v>0</v>
      </c>
      <c r="E68" s="226">
        <f t="shared" si="1"/>
        <v>0</v>
      </c>
      <c r="F68" s="225"/>
      <c r="G68" s="105" t="s">
        <v>193</v>
      </c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21.75" customHeight="1">
      <c r="A69" s="150" t="s">
        <v>54</v>
      </c>
      <c r="B69" s="12" t="s">
        <v>57</v>
      </c>
      <c r="C69" s="234">
        <f>+C70+C78</f>
        <v>1340</v>
      </c>
      <c r="D69" s="234">
        <f>+D70+D78</f>
        <v>1090</v>
      </c>
      <c r="E69" s="234">
        <f t="shared" si="1"/>
        <v>-250</v>
      </c>
      <c r="F69" s="215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24" customHeight="1">
      <c r="A70" s="70">
        <v>1</v>
      </c>
      <c r="B70" s="235" t="s">
        <v>86</v>
      </c>
      <c r="C70" s="226">
        <f>SUM(C71:C77)</f>
        <v>1340</v>
      </c>
      <c r="D70" s="226">
        <f>SUM(D71:D77)</f>
        <v>1090</v>
      </c>
      <c r="E70" s="226">
        <f t="shared" si="1"/>
        <v>-250</v>
      </c>
      <c r="F70" s="225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18" customHeight="1">
      <c r="A71" s="70">
        <v>1.1000000000000001</v>
      </c>
      <c r="B71" s="236" t="s">
        <v>82</v>
      </c>
      <c r="C71" s="225">
        <v>990</v>
      </c>
      <c r="D71" s="226">
        <f>+'Dramakan hosqer'!D82</f>
        <v>990</v>
      </c>
      <c r="E71" s="226">
        <f t="shared" si="1"/>
        <v>0</v>
      </c>
      <c r="F71" s="225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7.25" hidden="1" customHeight="1">
      <c r="A72" s="70">
        <v>1.2</v>
      </c>
      <c r="B72" s="236" t="s">
        <v>83</v>
      </c>
      <c r="C72" s="225"/>
      <c r="D72" s="226">
        <f>+'Dramakan hosqer'!D83</f>
        <v>0</v>
      </c>
      <c r="E72" s="226">
        <f t="shared" si="1"/>
        <v>0</v>
      </c>
      <c r="F72" s="225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customHeight="1">
      <c r="A73" s="70">
        <v>1.2</v>
      </c>
      <c r="B73" s="236" t="s">
        <v>84</v>
      </c>
      <c r="C73" s="225">
        <v>100</v>
      </c>
      <c r="D73" s="226">
        <f>+'Dramakan hosqer'!D84</f>
        <v>100</v>
      </c>
      <c r="E73" s="226">
        <f t="shared" si="1"/>
        <v>0</v>
      </c>
      <c r="F73" s="225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57" customFormat="1" ht="18" customHeight="1">
      <c r="A74" s="70">
        <v>1.3</v>
      </c>
      <c r="B74" s="236" t="s">
        <v>187</v>
      </c>
      <c r="C74" s="225">
        <v>250</v>
      </c>
      <c r="D74" s="226">
        <f>+'Dramakan hosqer'!D85</f>
        <v>0</v>
      </c>
      <c r="E74" s="226">
        <f t="shared" si="1"/>
        <v>-250</v>
      </c>
      <c r="F74" s="225"/>
      <c r="G74" s="99"/>
      <c r="H74" s="112"/>
      <c r="I74" s="112"/>
      <c r="J74" s="112"/>
      <c r="K74" s="112"/>
      <c r="L74" s="118"/>
      <c r="M74" s="118"/>
      <c r="N74" s="118"/>
      <c r="O74" s="118"/>
      <c r="P74" s="118"/>
      <c r="Q74" s="118"/>
      <c r="R74" s="118"/>
    </row>
    <row r="75" spans="1:20" s="57" customFormat="1" ht="18" hidden="1" customHeight="1">
      <c r="A75" s="70">
        <v>1.5</v>
      </c>
      <c r="B75" s="236" t="s">
        <v>62</v>
      </c>
      <c r="C75" s="225"/>
      <c r="D75" s="226">
        <f>+'Dramakan hosqer'!D86</f>
        <v>0</v>
      </c>
      <c r="E75" s="226">
        <f t="shared" ref="E75:E81" si="2">D75-C75</f>
        <v>0</v>
      </c>
      <c r="F75" s="225"/>
      <c r="G75" s="99"/>
      <c r="H75" s="112"/>
      <c r="I75" s="112"/>
      <c r="J75" s="112"/>
      <c r="K75" s="112"/>
      <c r="L75" s="118"/>
      <c r="M75" s="118"/>
      <c r="N75" s="118"/>
      <c r="O75" s="118"/>
      <c r="P75" s="118"/>
      <c r="Q75" s="118"/>
      <c r="R75" s="118"/>
    </row>
    <row r="76" spans="1:20" s="57" customFormat="1" ht="18" hidden="1" customHeight="1">
      <c r="A76" s="70">
        <v>1.6</v>
      </c>
      <c r="B76" s="237" t="s">
        <v>63</v>
      </c>
      <c r="C76" s="225"/>
      <c r="D76" s="225">
        <f>+'Dramakan hosqer'!D87</f>
        <v>0</v>
      </c>
      <c r="E76" s="226">
        <f t="shared" si="2"/>
        <v>0</v>
      </c>
      <c r="F76" s="225"/>
      <c r="G76" s="99"/>
      <c r="H76" s="112"/>
      <c r="I76" s="112"/>
      <c r="J76" s="112"/>
      <c r="K76" s="112"/>
      <c r="L76" s="118"/>
      <c r="M76" s="118"/>
      <c r="N76" s="118"/>
      <c r="O76" s="118"/>
      <c r="P76" s="118"/>
      <c r="Q76" s="118"/>
      <c r="R76" s="118"/>
    </row>
    <row r="77" spans="1:20" s="71" customFormat="1" ht="18" hidden="1" customHeight="1">
      <c r="A77" s="70">
        <v>1.7</v>
      </c>
      <c r="B77" s="237"/>
      <c r="C77" s="225"/>
      <c r="D77" s="225">
        <f>+'Dramakan hosqer'!D88</f>
        <v>0</v>
      </c>
      <c r="E77" s="226">
        <f t="shared" si="2"/>
        <v>0</v>
      </c>
      <c r="F77" s="225"/>
      <c r="G77" s="56" t="s">
        <v>264</v>
      </c>
      <c r="H77" s="108"/>
      <c r="I77" s="108"/>
      <c r="J77" s="112"/>
      <c r="K77" s="112"/>
      <c r="L77" s="112"/>
      <c r="M77" s="112"/>
      <c r="N77" s="118"/>
      <c r="O77" s="118"/>
      <c r="P77" s="118"/>
      <c r="Q77" s="118"/>
      <c r="R77" s="118"/>
      <c r="S77" s="118"/>
      <c r="T77" s="118"/>
    </row>
    <row r="78" spans="1:20" s="71" customFormat="1" ht="39.75" hidden="1" customHeight="1">
      <c r="A78" s="70">
        <v>2</v>
      </c>
      <c r="B78" s="236" t="s">
        <v>85</v>
      </c>
      <c r="C78" s="226">
        <f>SUM(C79:C81)</f>
        <v>0</v>
      </c>
      <c r="D78" s="226">
        <f>SUM(D79:D81)</f>
        <v>0</v>
      </c>
      <c r="E78" s="226">
        <f t="shared" si="2"/>
        <v>0</v>
      </c>
      <c r="F78" s="225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89" customFormat="1" ht="18.75" hidden="1" customHeight="1">
      <c r="A79" s="70">
        <v>2.1</v>
      </c>
      <c r="B79" s="235" t="s">
        <v>59</v>
      </c>
      <c r="C79" s="225"/>
      <c r="D79" s="226">
        <f>+'Dramakan hosqer'!D90</f>
        <v>0</v>
      </c>
      <c r="E79" s="226">
        <f t="shared" si="2"/>
        <v>0</v>
      </c>
      <c r="F79" s="225"/>
      <c r="G79" s="156"/>
      <c r="H79" s="108"/>
      <c r="I79" s="108"/>
      <c r="J79" s="96"/>
      <c r="K79" s="96"/>
      <c r="L79" s="96"/>
      <c r="M79" s="96"/>
      <c r="N79" s="96"/>
      <c r="O79" s="88"/>
      <c r="P79" s="88"/>
      <c r="Q79" s="88"/>
    </row>
    <row r="80" spans="1:20" s="57" customFormat="1" ht="19.5" hidden="1" customHeight="1">
      <c r="A80" s="70">
        <v>2.2000000000000002</v>
      </c>
      <c r="B80" s="235" t="s">
        <v>58</v>
      </c>
      <c r="C80" s="225"/>
      <c r="D80" s="226">
        <f>+'Dramakan hosqer'!D91</f>
        <v>0</v>
      </c>
      <c r="E80" s="226">
        <f t="shared" si="2"/>
        <v>0</v>
      </c>
      <c r="F80" s="22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57" customFormat="1" ht="37.5" hidden="1" customHeight="1">
      <c r="A81" s="70">
        <v>2.2999999999999998</v>
      </c>
      <c r="B81" s="235" t="s">
        <v>47</v>
      </c>
      <c r="C81" s="225"/>
      <c r="D81" s="226">
        <f>+'Dramakan hosqer'!D92</f>
        <v>0</v>
      </c>
      <c r="E81" s="226">
        <f t="shared" si="2"/>
        <v>0</v>
      </c>
      <c r="F81" s="225"/>
      <c r="G81" s="99"/>
      <c r="H81" s="108"/>
      <c r="I81" s="108"/>
      <c r="J81" s="112"/>
      <c r="K81" s="112"/>
      <c r="L81" s="112"/>
      <c r="M81" s="112"/>
      <c r="N81" s="118"/>
      <c r="O81" s="118"/>
      <c r="P81" s="118"/>
      <c r="Q81" s="118"/>
      <c r="R81" s="118"/>
      <c r="S81" s="118"/>
      <c r="T81" s="118"/>
    </row>
    <row r="82" spans="1:20" s="57" customFormat="1" ht="38.25" hidden="1" customHeight="1">
      <c r="A82" s="150" t="s">
        <v>55</v>
      </c>
      <c r="B82" s="12" t="s">
        <v>126</v>
      </c>
      <c r="C82" s="234">
        <f>SUM(C83:C84)</f>
        <v>0</v>
      </c>
      <c r="D82" s="234">
        <f>SUM(D83:D84)</f>
        <v>0</v>
      </c>
      <c r="E82" s="234">
        <f t="shared" ref="E82:E85" si="3">D82-C82</f>
        <v>0</v>
      </c>
      <c r="F82" s="215"/>
      <c r="G82" s="99"/>
      <c r="H82" s="108"/>
      <c r="I82" s="108"/>
      <c r="J82" s="112"/>
      <c r="K82" s="112"/>
      <c r="L82" s="112"/>
      <c r="M82" s="112"/>
      <c r="N82" s="118"/>
      <c r="O82" s="118"/>
      <c r="P82" s="118"/>
      <c r="Q82" s="118"/>
      <c r="R82" s="118"/>
      <c r="S82" s="118"/>
      <c r="T82" s="118"/>
    </row>
    <row r="83" spans="1:20" s="57" customFormat="1" ht="18" hidden="1" customHeight="1">
      <c r="A83" s="70">
        <v>1</v>
      </c>
      <c r="B83" s="231" t="str">
        <f>+'Dramakan hosqer'!B94</f>
        <v>պարգևատրման գծով</v>
      </c>
      <c r="C83" s="225"/>
      <c r="D83" s="225">
        <f>+'Dramakan hosqer'!D94</f>
        <v>0</v>
      </c>
      <c r="E83" s="225">
        <f>D83-C83</f>
        <v>0</v>
      </c>
      <c r="F83" s="225"/>
      <c r="G83" s="99"/>
      <c r="H83" s="108"/>
      <c r="I83" s="108"/>
      <c r="J83" s="112"/>
      <c r="K83" s="112"/>
      <c r="L83" s="112"/>
      <c r="M83" s="112"/>
      <c r="N83" s="118"/>
      <c r="O83" s="118"/>
      <c r="P83" s="118"/>
      <c r="Q83" s="118"/>
      <c r="R83" s="118"/>
      <c r="S83" s="118"/>
      <c r="T83" s="118"/>
    </row>
    <row r="84" spans="1:20" s="69" customFormat="1" ht="18" hidden="1" customHeight="1">
      <c r="A84" s="70">
        <v>2</v>
      </c>
      <c r="B84" s="231">
        <f>+'Dramakan hosqer'!B95</f>
        <v>0</v>
      </c>
      <c r="C84" s="225"/>
      <c r="D84" s="225">
        <f>+'Dramakan hosqer'!D95</f>
        <v>0</v>
      </c>
      <c r="E84" s="225">
        <f>D84-C84</f>
        <v>0</v>
      </c>
      <c r="F84" s="225"/>
      <c r="G84" s="99"/>
      <c r="H84" s="108"/>
      <c r="I84" s="108"/>
      <c r="J84" s="98"/>
      <c r="K84" s="98"/>
      <c r="L84" s="98"/>
      <c r="M84" s="98"/>
      <c r="N84" s="94"/>
      <c r="O84" s="94"/>
      <c r="P84" s="94"/>
      <c r="Q84" s="94"/>
      <c r="R84" s="94"/>
      <c r="S84" s="94"/>
      <c r="T84" s="94"/>
    </row>
    <row r="85" spans="1:20" s="38" customFormat="1" ht="43.5" customHeight="1">
      <c r="A85" s="11" t="s">
        <v>35</v>
      </c>
      <c r="B85" s="12" t="s">
        <v>36</v>
      </c>
      <c r="C85" s="234">
        <f>C6+C7-C22</f>
        <v>8086.1000000000058</v>
      </c>
      <c r="D85" s="234">
        <f>D6+D7-D22</f>
        <v>6520.6000000000058</v>
      </c>
      <c r="E85" s="234">
        <f t="shared" si="3"/>
        <v>-1565.5</v>
      </c>
      <c r="F85" s="215"/>
      <c r="G85" s="127"/>
      <c r="H85" s="108"/>
      <c r="I85" s="108"/>
      <c r="J85" s="114"/>
      <c r="K85" s="114"/>
      <c r="L85" s="114"/>
      <c r="M85" s="114"/>
      <c r="N85" s="120"/>
      <c r="O85" s="120"/>
      <c r="P85" s="120"/>
      <c r="Q85" s="120"/>
      <c r="R85" s="120"/>
      <c r="S85" s="120"/>
      <c r="T85" s="120"/>
    </row>
    <row r="86" spans="1:20" s="21" customFormat="1" ht="46.5" hidden="1" customHeight="1">
      <c r="A86" s="19"/>
      <c r="B86" s="19"/>
      <c r="C86" s="19"/>
      <c r="D86" s="19"/>
      <c r="E86" s="19"/>
      <c r="F86" s="19"/>
      <c r="G86" s="123"/>
      <c r="H86" s="108"/>
      <c r="I86" s="108"/>
      <c r="J86" s="109"/>
      <c r="K86" s="109"/>
      <c r="L86" s="109"/>
      <c r="M86" s="109"/>
      <c r="N86" s="116"/>
      <c r="O86" s="116"/>
      <c r="P86" s="116"/>
      <c r="Q86" s="116"/>
      <c r="R86" s="116"/>
      <c r="S86" s="116"/>
      <c r="T86" s="116"/>
    </row>
    <row r="87" spans="1:20" s="21" customFormat="1" ht="25.5" customHeight="1">
      <c r="B87" s="17" t="s">
        <v>282</v>
      </c>
      <c r="C87" s="19"/>
      <c r="D87" s="552" t="str">
        <f>+'Ekamut-caxs'!C82</f>
        <v>Արմինե Սողոմոնյան</v>
      </c>
      <c r="E87" s="548"/>
      <c r="F87" s="114"/>
      <c r="G87" s="123"/>
      <c r="H87" s="108"/>
      <c r="I87" s="108"/>
      <c r="J87" s="109"/>
      <c r="K87" s="109"/>
      <c r="L87" s="109"/>
      <c r="M87" s="109"/>
      <c r="N87" s="116"/>
      <c r="O87" s="116"/>
      <c r="P87" s="116"/>
      <c r="Q87" s="116"/>
      <c r="R87" s="116"/>
      <c r="S87" s="116"/>
      <c r="T87" s="116"/>
    </row>
    <row r="88" spans="1:20" ht="13.5" customHeight="1">
      <c r="A88" s="21"/>
      <c r="B88" s="21" t="s">
        <v>3</v>
      </c>
      <c r="C88" s="21"/>
      <c r="D88" s="551" t="s">
        <v>91</v>
      </c>
      <c r="E88" s="551"/>
      <c r="F88" s="277"/>
    </row>
    <row r="89" spans="1:20" s="18" customFormat="1" ht="22.5" customHeight="1">
      <c r="A89" s="19"/>
      <c r="B89" s="38" t="s">
        <v>5</v>
      </c>
      <c r="C89" s="19"/>
      <c r="D89" s="548" t="str">
        <f>+'Ekamut-caxs'!C84</f>
        <v>Էմմա Ղազարյան</v>
      </c>
      <c r="E89" s="548"/>
      <c r="F89" s="114"/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 ht="12" customHeight="1">
      <c r="A90" s="19"/>
      <c r="B90" s="19"/>
      <c r="C90" s="19"/>
      <c r="D90" s="551" t="s">
        <v>91</v>
      </c>
      <c r="E90" s="551"/>
      <c r="F90" s="277"/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A91" s="19"/>
      <c r="B91" s="148" t="s">
        <v>1</v>
      </c>
      <c r="C91" s="19"/>
      <c r="D91" s="19"/>
      <c r="E91" s="19"/>
      <c r="F91" s="19"/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  <row r="120" spans="7:20" s="18" customFormat="1">
      <c r="G120" s="121"/>
      <c r="H120" s="108"/>
      <c r="I120" s="108"/>
      <c r="J120" s="108"/>
      <c r="K120" s="108"/>
      <c r="L120" s="108"/>
      <c r="M120" s="108"/>
      <c r="N120" s="115"/>
      <c r="O120" s="115"/>
      <c r="P120" s="115"/>
      <c r="Q120" s="115"/>
      <c r="R120" s="115"/>
      <c r="S120" s="115"/>
      <c r="T120" s="115"/>
    </row>
    <row r="121" spans="7:20" s="18" customFormat="1">
      <c r="G121" s="121"/>
      <c r="H121" s="108"/>
      <c r="I121" s="108"/>
      <c r="J121" s="108"/>
      <c r="K121" s="108"/>
      <c r="L121" s="108"/>
      <c r="M121" s="108"/>
      <c r="N121" s="115"/>
      <c r="O121" s="115"/>
      <c r="P121" s="115"/>
      <c r="Q121" s="115"/>
      <c r="R121" s="115"/>
      <c r="S121" s="115"/>
      <c r="T121" s="115"/>
    </row>
    <row r="122" spans="7:20" s="18" customFormat="1">
      <c r="G122" s="121"/>
      <c r="H122" s="108"/>
      <c r="I122" s="108"/>
      <c r="J122" s="108"/>
      <c r="K122" s="108"/>
      <c r="L122" s="108"/>
      <c r="M122" s="108"/>
      <c r="N122" s="115"/>
      <c r="O122" s="115"/>
      <c r="P122" s="115"/>
      <c r="Q122" s="115"/>
      <c r="R122" s="115"/>
      <c r="S122" s="115"/>
      <c r="T122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F10" sqref="F10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59" t="s">
        <v>66</v>
      </c>
      <c r="B1" s="559"/>
      <c r="C1" s="559"/>
      <c r="D1" s="559"/>
      <c r="E1" s="559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60" t="str">
        <f>+'Ekamut-caxs'!A14:D14</f>
        <v xml:space="preserve">«Երևանի Կ․ Սարաջյանի անվան երաժշտական դպրոց » ՀՈԱԿ-ի  </v>
      </c>
      <c r="B2" s="561"/>
      <c r="C2" s="561"/>
      <c r="D2" s="561"/>
      <c r="E2" s="56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62" t="s">
        <v>130</v>
      </c>
      <c r="B3" s="562"/>
      <c r="C3" s="562"/>
      <c r="D3" s="562"/>
      <c r="E3" s="56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63" t="s">
        <v>275</v>
      </c>
      <c r="B4" s="563"/>
      <c r="C4" s="563"/>
      <c r="D4" s="563"/>
      <c r="E4" s="563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122</v>
      </c>
    </row>
    <row r="6" spans="1:22" s="173" customFormat="1" ht="56.25" customHeight="1">
      <c r="A6" s="169" t="s">
        <v>2</v>
      </c>
      <c r="B6" s="170" t="s">
        <v>131</v>
      </c>
      <c r="C6" s="169" t="s">
        <v>132</v>
      </c>
      <c r="D6" s="169" t="s">
        <v>133</v>
      </c>
      <c r="E6" s="171" t="s">
        <v>134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54" t="s">
        <v>135</v>
      </c>
      <c r="B7" s="555"/>
      <c r="C7" s="555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136</v>
      </c>
      <c r="C8" s="174"/>
      <c r="D8" s="176">
        <f>SUM(D9:D29)</f>
        <v>88.8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8">
        <v>1.1000000000000001</v>
      </c>
      <c r="B9" s="179" t="s">
        <v>137</v>
      </c>
      <c r="C9" s="178" t="s">
        <v>138</v>
      </c>
      <c r="D9" s="30"/>
      <c r="E9" s="30"/>
    </row>
    <row r="10" spans="1:22" ht="27" customHeight="1">
      <c r="A10" s="178">
        <v>1.2</v>
      </c>
      <c r="B10" s="179" t="s">
        <v>139</v>
      </c>
      <c r="C10" s="178" t="s">
        <v>140</v>
      </c>
      <c r="D10" s="30"/>
      <c r="E10" s="30"/>
    </row>
    <row r="11" spans="1:22" ht="27" customHeight="1">
      <c r="A11" s="178">
        <v>1.3</v>
      </c>
      <c r="B11" s="179" t="s">
        <v>141</v>
      </c>
      <c r="C11" s="178" t="s">
        <v>142</v>
      </c>
      <c r="D11" s="30"/>
      <c r="E11" s="30"/>
    </row>
    <row r="12" spans="1:22" ht="27" customHeight="1">
      <c r="A12" s="178">
        <v>1.4</v>
      </c>
      <c r="B12" s="180" t="s">
        <v>143</v>
      </c>
      <c r="C12" s="181" t="s">
        <v>144</v>
      </c>
      <c r="D12" s="30"/>
      <c r="E12" s="30"/>
    </row>
    <row r="13" spans="1:22" ht="27" customHeight="1">
      <c r="A13" s="178">
        <v>1.5</v>
      </c>
      <c r="B13" s="180"/>
      <c r="C13" s="178" t="s">
        <v>145</v>
      </c>
      <c r="D13" s="30"/>
      <c r="E13" s="30"/>
    </row>
    <row r="14" spans="1:22" ht="18" customHeight="1">
      <c r="A14" s="178">
        <v>1.6</v>
      </c>
      <c r="B14" s="179" t="s">
        <v>189</v>
      </c>
      <c r="C14" s="178" t="s">
        <v>146</v>
      </c>
      <c r="D14" s="30"/>
      <c r="E14" s="30"/>
    </row>
    <row r="15" spans="1:22" ht="33.75" customHeight="1">
      <c r="A15" s="178">
        <v>1.7</v>
      </c>
      <c r="B15" s="180"/>
      <c r="C15" s="178" t="s">
        <v>167</v>
      </c>
      <c r="D15" s="30"/>
      <c r="E15" s="30"/>
    </row>
    <row r="16" spans="1:22" ht="22.5" customHeight="1">
      <c r="A16" s="178">
        <v>1.8</v>
      </c>
      <c r="B16" s="180"/>
      <c r="C16" s="182" t="s">
        <v>166</v>
      </c>
      <c r="D16" s="30"/>
      <c r="E16" s="30"/>
    </row>
    <row r="17" spans="1:22" ht="18" customHeight="1">
      <c r="A17" s="178">
        <v>1.9</v>
      </c>
      <c r="B17" s="180"/>
      <c r="C17" s="182"/>
      <c r="D17" s="30"/>
      <c r="E17" s="30"/>
    </row>
    <row r="18" spans="1:22" ht="18" customHeight="1">
      <c r="A18" s="183">
        <v>2</v>
      </c>
      <c r="B18" s="180"/>
      <c r="C18" s="182"/>
      <c r="D18" s="30"/>
      <c r="E18" s="30"/>
    </row>
    <row r="19" spans="1:22" ht="18" customHeight="1">
      <c r="A19" s="178">
        <v>2.1</v>
      </c>
      <c r="B19" s="180"/>
      <c r="C19" s="182"/>
      <c r="D19" s="30"/>
      <c r="E19" s="30"/>
    </row>
    <row r="20" spans="1:22" ht="18" customHeight="1">
      <c r="A20" s="178">
        <v>2.2000000000000002</v>
      </c>
      <c r="B20" s="180"/>
      <c r="C20" s="182"/>
      <c r="D20" s="30"/>
      <c r="E20" s="30"/>
    </row>
    <row r="21" spans="1:22" ht="18" customHeight="1">
      <c r="A21" s="178">
        <v>2.2999999999999998</v>
      </c>
      <c r="B21" s="180"/>
      <c r="C21" s="182"/>
      <c r="D21" s="30"/>
      <c r="E21" s="30"/>
    </row>
    <row r="22" spans="1:22" ht="27.75" customHeight="1">
      <c r="A22" s="178">
        <v>2.4</v>
      </c>
      <c r="B22" s="180"/>
      <c r="C22" s="182"/>
      <c r="D22" s="30"/>
      <c r="E22" s="30"/>
    </row>
    <row r="23" spans="1:22" ht="27.75" customHeight="1">
      <c r="A23" s="178">
        <v>2.5</v>
      </c>
      <c r="B23" s="180" t="s">
        <v>147</v>
      </c>
      <c r="C23" s="178" t="s">
        <v>33</v>
      </c>
      <c r="D23" s="30">
        <v>88.8</v>
      </c>
      <c r="E23" s="30"/>
    </row>
    <row r="24" spans="1:22" ht="27.75" customHeight="1">
      <c r="A24" s="178">
        <v>2.6</v>
      </c>
      <c r="B24" s="180" t="s">
        <v>147</v>
      </c>
      <c r="C24" s="178" t="s">
        <v>46</v>
      </c>
      <c r="D24" s="30"/>
      <c r="E24" s="30"/>
    </row>
    <row r="25" spans="1:22" ht="27.75" customHeight="1">
      <c r="A25" s="178">
        <v>2.7</v>
      </c>
      <c r="B25" s="180" t="s">
        <v>147</v>
      </c>
      <c r="C25" s="178" t="s">
        <v>148</v>
      </c>
      <c r="D25" s="30"/>
      <c r="E25" s="30"/>
    </row>
    <row r="26" spans="1:22" ht="27.75" customHeight="1">
      <c r="A26" s="178">
        <v>2.8</v>
      </c>
      <c r="B26" s="180" t="s">
        <v>147</v>
      </c>
      <c r="C26" s="178" t="s">
        <v>149</v>
      </c>
      <c r="D26" s="30"/>
      <c r="E26" s="30"/>
    </row>
    <row r="27" spans="1:22" ht="27" customHeight="1">
      <c r="A27" s="178">
        <v>2.9</v>
      </c>
      <c r="B27" s="179" t="s">
        <v>150</v>
      </c>
      <c r="C27" s="178" t="s">
        <v>151</v>
      </c>
      <c r="D27" s="30"/>
      <c r="E27" s="30"/>
    </row>
    <row r="28" spans="1:22" ht="26.25" customHeight="1">
      <c r="A28" s="184">
        <v>2.1</v>
      </c>
      <c r="B28" s="180" t="s">
        <v>152</v>
      </c>
      <c r="C28" s="178" t="s">
        <v>153</v>
      </c>
      <c r="D28" s="30"/>
      <c r="E28" s="30"/>
    </row>
    <row r="29" spans="1:22" ht="26.25" customHeight="1">
      <c r="A29" s="184">
        <v>2.11</v>
      </c>
      <c r="B29" s="180"/>
      <c r="C29" s="182" t="s">
        <v>154</v>
      </c>
      <c r="D29" s="30"/>
      <c r="E29" s="30"/>
    </row>
    <row r="30" spans="1:22" s="155" customFormat="1" ht="34.5" customHeight="1">
      <c r="A30" s="174">
        <v>2</v>
      </c>
      <c r="B30" s="185" t="s">
        <v>155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8">
        <v>2.1</v>
      </c>
      <c r="B31" s="180"/>
      <c r="C31" s="178" t="s">
        <v>156</v>
      </c>
      <c r="D31" s="30"/>
      <c r="E31" s="30"/>
    </row>
    <row r="32" spans="1:22" ht="21" customHeight="1">
      <c r="A32" s="178">
        <v>2.2000000000000002</v>
      </c>
      <c r="B32" s="180" t="s">
        <v>157</v>
      </c>
      <c r="C32" s="178" t="s">
        <v>158</v>
      </c>
      <c r="D32" s="30"/>
      <c r="E32" s="30"/>
    </row>
    <row r="33" spans="1:22" ht="26.25" customHeight="1">
      <c r="A33" s="178">
        <v>2.2999999999999998</v>
      </c>
      <c r="B33" s="180" t="s">
        <v>157</v>
      </c>
      <c r="C33" s="178" t="s">
        <v>159</v>
      </c>
      <c r="D33" s="30"/>
      <c r="E33" s="186"/>
    </row>
    <row r="34" spans="1:22" s="163" customFormat="1" ht="21.75" customHeight="1">
      <c r="A34" s="59"/>
      <c r="B34" s="187" t="s">
        <v>68</v>
      </c>
      <c r="C34" s="188"/>
      <c r="D34" s="189">
        <f>D8+D30</f>
        <v>88.8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54" t="s">
        <v>160</v>
      </c>
      <c r="B35" s="555"/>
      <c r="C35" s="555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137</v>
      </c>
      <c r="C36" s="178" t="s">
        <v>138</v>
      </c>
      <c r="D36" s="30">
        <v>503.3</v>
      </c>
      <c r="E36" s="30" t="s">
        <v>292</v>
      </c>
    </row>
    <row r="37" spans="1:22" ht="21" customHeight="1">
      <c r="A37" s="178">
        <v>1.2</v>
      </c>
      <c r="B37" s="179" t="s">
        <v>139</v>
      </c>
      <c r="C37" s="178" t="s">
        <v>140</v>
      </c>
      <c r="D37" s="30">
        <v>81.3</v>
      </c>
      <c r="E37" s="30" t="s">
        <v>292</v>
      </c>
    </row>
    <row r="38" spans="1:22" ht="21" customHeight="1">
      <c r="A38" s="178">
        <v>1.3</v>
      </c>
      <c r="B38" s="179" t="s">
        <v>141</v>
      </c>
      <c r="C38" s="178" t="s">
        <v>142</v>
      </c>
      <c r="D38" s="30">
        <v>12</v>
      </c>
      <c r="E38" s="30" t="s">
        <v>292</v>
      </c>
    </row>
    <row r="39" spans="1:22" ht="21" customHeight="1">
      <c r="A39" s="178">
        <v>1.4</v>
      </c>
      <c r="B39" s="180" t="s">
        <v>143</v>
      </c>
      <c r="C39" s="181" t="s">
        <v>144</v>
      </c>
      <c r="D39" s="30"/>
      <c r="E39" s="30"/>
    </row>
    <row r="40" spans="1:22" ht="21" customHeight="1">
      <c r="A40" s="178">
        <v>1.5</v>
      </c>
      <c r="B40" s="180"/>
      <c r="C40" s="178" t="s">
        <v>145</v>
      </c>
      <c r="D40" s="30"/>
      <c r="E40" s="30"/>
    </row>
    <row r="41" spans="1:22" ht="20.25" customHeight="1">
      <c r="A41" s="178">
        <v>1.6</v>
      </c>
      <c r="B41" s="179" t="s">
        <v>189</v>
      </c>
      <c r="C41" s="178" t="s">
        <v>146</v>
      </c>
      <c r="D41" s="30">
        <v>27.8</v>
      </c>
      <c r="E41" s="30" t="s">
        <v>292</v>
      </c>
    </row>
    <row r="42" spans="1:22" ht="33.75" customHeight="1">
      <c r="A42" s="178">
        <v>1.7</v>
      </c>
      <c r="B42" s="180"/>
      <c r="C42" s="178" t="s">
        <v>167</v>
      </c>
      <c r="D42" s="30"/>
      <c r="E42" s="30"/>
    </row>
    <row r="43" spans="1:22" ht="23.25" customHeight="1">
      <c r="A43" s="178">
        <v>1.8</v>
      </c>
      <c r="B43" s="180"/>
      <c r="C43" s="182" t="s">
        <v>166</v>
      </c>
      <c r="D43" s="30"/>
      <c r="E43" s="30"/>
    </row>
    <row r="44" spans="1:22" ht="23.25" customHeight="1">
      <c r="A44" s="178">
        <v>1.9</v>
      </c>
      <c r="B44" s="180"/>
      <c r="C44" s="182"/>
      <c r="D44" s="30"/>
      <c r="E44" s="30"/>
    </row>
    <row r="45" spans="1:22" ht="23.25" customHeight="1">
      <c r="A45" s="183">
        <v>2</v>
      </c>
      <c r="B45" s="180"/>
      <c r="C45" s="182"/>
      <c r="D45" s="30"/>
      <c r="E45" s="30"/>
    </row>
    <row r="46" spans="1:22" ht="23.25" customHeight="1">
      <c r="A46" s="178">
        <v>2.1</v>
      </c>
      <c r="B46" s="180"/>
      <c r="C46" s="182"/>
      <c r="D46" s="30"/>
      <c r="E46" s="30"/>
    </row>
    <row r="47" spans="1:22" ht="21" customHeight="1">
      <c r="A47" s="178">
        <v>2.2000000000000002</v>
      </c>
      <c r="B47" s="180" t="s">
        <v>147</v>
      </c>
      <c r="C47" s="178" t="s">
        <v>33</v>
      </c>
      <c r="D47" s="30"/>
      <c r="E47" s="30"/>
    </row>
    <row r="48" spans="1:22" ht="21" customHeight="1">
      <c r="A48" s="178">
        <v>2.2999999999999998</v>
      </c>
      <c r="B48" s="180" t="s">
        <v>147</v>
      </c>
      <c r="C48" s="178" t="s">
        <v>46</v>
      </c>
      <c r="D48" s="30"/>
      <c r="E48" s="30"/>
    </row>
    <row r="49" spans="1:22" ht="21" customHeight="1">
      <c r="A49" s="178">
        <v>2.4</v>
      </c>
      <c r="B49" s="180" t="s">
        <v>147</v>
      </c>
      <c r="C49" s="178" t="s">
        <v>148</v>
      </c>
      <c r="D49" s="30"/>
      <c r="E49" s="30"/>
    </row>
    <row r="50" spans="1:22" ht="24" customHeight="1">
      <c r="A50" s="178">
        <v>2.5</v>
      </c>
      <c r="B50" s="180" t="s">
        <v>147</v>
      </c>
      <c r="C50" s="178" t="s">
        <v>149</v>
      </c>
      <c r="D50" s="30"/>
      <c r="E50" s="30"/>
    </row>
    <row r="51" spans="1:22" ht="24" customHeight="1">
      <c r="A51" s="178">
        <v>2.6</v>
      </c>
      <c r="B51" s="179" t="s">
        <v>150</v>
      </c>
      <c r="C51" s="178" t="s">
        <v>151</v>
      </c>
      <c r="D51" s="30"/>
      <c r="E51" s="30"/>
    </row>
    <row r="52" spans="1:22" ht="24" customHeight="1">
      <c r="A52" s="178">
        <v>2.7</v>
      </c>
      <c r="B52" s="180" t="s">
        <v>152</v>
      </c>
      <c r="C52" s="178" t="s">
        <v>153</v>
      </c>
      <c r="D52" s="30"/>
      <c r="E52" s="30"/>
    </row>
    <row r="53" spans="1:22" ht="24" customHeight="1">
      <c r="A53" s="178">
        <v>2.8</v>
      </c>
      <c r="B53" s="180"/>
      <c r="C53" s="182" t="s">
        <v>154</v>
      </c>
      <c r="D53" s="30"/>
      <c r="E53" s="30"/>
    </row>
    <row r="54" spans="1:22" ht="33" customHeight="1">
      <c r="A54" s="178"/>
      <c r="B54" s="175" t="s">
        <v>161</v>
      </c>
      <c r="C54" s="29"/>
      <c r="D54" s="176">
        <f>SUM(D55:D58)</f>
        <v>1235.7</v>
      </c>
      <c r="E54" s="30"/>
    </row>
    <row r="55" spans="1:22" ht="33" customHeight="1">
      <c r="A55" s="178">
        <v>1.1000000000000001</v>
      </c>
      <c r="B55" s="217"/>
      <c r="C55" s="218" t="s">
        <v>165</v>
      </c>
      <c r="D55" s="183"/>
      <c r="E55" s="30"/>
      <c r="F55" s="146"/>
    </row>
    <row r="56" spans="1:22" ht="30" customHeight="1">
      <c r="A56" s="178">
        <v>1.2</v>
      </c>
      <c r="B56" s="191"/>
      <c r="C56" s="178" t="s">
        <v>156</v>
      </c>
      <c r="D56" s="30">
        <v>1235.7</v>
      </c>
      <c r="E56" s="178"/>
    </row>
    <row r="57" spans="1:22" ht="24.75" customHeight="1">
      <c r="A57" s="178">
        <v>1.3</v>
      </c>
      <c r="B57" s="180" t="s">
        <v>152</v>
      </c>
      <c r="C57" s="178" t="s">
        <v>158</v>
      </c>
      <c r="D57" s="30"/>
      <c r="E57" s="30"/>
    </row>
    <row r="58" spans="1:22" ht="24.75" customHeight="1">
      <c r="A58" s="178">
        <v>1.4</v>
      </c>
      <c r="B58" s="180" t="s">
        <v>152</v>
      </c>
      <c r="C58" s="178" t="s">
        <v>159</v>
      </c>
      <c r="D58" s="30"/>
      <c r="E58" s="30"/>
    </row>
    <row r="59" spans="1:22" s="163" customFormat="1" ht="29.25" customHeight="1">
      <c r="A59" s="192"/>
      <c r="B59" s="187" t="s">
        <v>68</v>
      </c>
      <c r="C59" s="193"/>
      <c r="D59" s="194">
        <f>SUM(D36:D54)</f>
        <v>1860.1</v>
      </c>
      <c r="E59" s="195"/>
      <c r="F59" s="285">
        <f>+D59-D55</f>
        <v>1860.1</v>
      </c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6" t="s">
        <v>162</v>
      </c>
    </row>
    <row r="62" spans="1:22" ht="59.25" customHeight="1">
      <c r="A62" s="197">
        <v>1</v>
      </c>
      <c r="B62" s="198" t="s">
        <v>276</v>
      </c>
      <c r="C62" s="194">
        <v>9406.1</v>
      </c>
      <c r="D62" s="556"/>
      <c r="E62" s="557"/>
    </row>
    <row r="63" spans="1:22" ht="36.75" customHeight="1"/>
    <row r="64" spans="1:22" s="155" customFormat="1" ht="25.5" customHeight="1">
      <c r="A64" s="199"/>
      <c r="B64" s="162" t="s">
        <v>282</v>
      </c>
      <c r="C64" s="200"/>
      <c r="D64" s="558" t="str">
        <f>+'Ekamut-caxs'!C82</f>
        <v>Արմինե Սողոմոնյան</v>
      </c>
      <c r="E64" s="55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53" t="s">
        <v>91</v>
      </c>
      <c r="E65" s="55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5</v>
      </c>
      <c r="C66" s="200"/>
      <c r="D66" s="558" t="str">
        <f>+'Ekamut-caxs'!C84</f>
        <v>Էմմա Ղազարյան</v>
      </c>
      <c r="E66" s="55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53" t="s">
        <v>91</v>
      </c>
      <c r="E67" s="55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0"/>
  <sheetViews>
    <sheetView view="pageBreakPreview" topLeftCell="A4" zoomScale="80" zoomScaleSheetLayoutView="80" workbookViewId="0">
      <selection activeCell="F10" sqref="F10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5" t="s">
        <v>66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</row>
    <row r="2" spans="1:18" s="21" customFormat="1" ht="25.5" customHeight="1">
      <c r="A2" s="535" t="str">
        <f>+'Ekamut-caxs'!A14:D14</f>
        <v xml:space="preserve">«Երևանի Կ․ Սարաջյանի անվան երաժշտական դպրոց » ՀՈԱԿ-ի 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20"/>
      <c r="R2" s="20"/>
    </row>
    <row r="3" spans="1:18" ht="25.5" customHeight="1">
      <c r="A3" s="562" t="s">
        <v>244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562"/>
      <c r="O3" s="562"/>
      <c r="P3" s="562"/>
    </row>
    <row r="4" spans="1:18" ht="21" customHeight="1" thickBot="1">
      <c r="P4" s="136" t="s">
        <v>0</v>
      </c>
    </row>
    <row r="5" spans="1:18" ht="33.75" customHeight="1">
      <c r="A5" s="567" t="s">
        <v>127</v>
      </c>
      <c r="B5" s="569" t="s">
        <v>67</v>
      </c>
      <c r="C5" s="577" t="s">
        <v>251</v>
      </c>
      <c r="D5" s="577" t="s">
        <v>104</v>
      </c>
      <c r="E5" s="571" t="s">
        <v>174</v>
      </c>
      <c r="F5" s="572"/>
      <c r="G5" s="572"/>
      <c r="H5" s="572"/>
      <c r="I5" s="572"/>
      <c r="J5" s="572"/>
      <c r="K5" s="572"/>
      <c r="L5" s="572"/>
      <c r="M5" s="572"/>
      <c r="N5" s="572"/>
      <c r="O5" s="573"/>
      <c r="P5" s="574" t="s">
        <v>129</v>
      </c>
    </row>
    <row r="6" spans="1:18" ht="126" customHeight="1">
      <c r="A6" s="568"/>
      <c r="B6" s="570"/>
      <c r="C6" s="578"/>
      <c r="D6" s="578"/>
      <c r="E6" s="270" t="s">
        <v>218</v>
      </c>
      <c r="F6" s="482" t="s">
        <v>196</v>
      </c>
      <c r="G6" s="482" t="s">
        <v>197</v>
      </c>
      <c r="H6" s="482" t="s">
        <v>128</v>
      </c>
      <c r="I6" s="482" t="s">
        <v>220</v>
      </c>
      <c r="J6" s="482" t="s">
        <v>216</v>
      </c>
      <c r="K6" s="483" t="s">
        <v>217</v>
      </c>
      <c r="L6" s="484" t="s">
        <v>235</v>
      </c>
      <c r="M6" s="485" t="s">
        <v>88</v>
      </c>
      <c r="N6" s="486" t="s">
        <v>219</v>
      </c>
      <c r="O6" s="487" t="s">
        <v>175</v>
      </c>
      <c r="P6" s="575"/>
    </row>
    <row r="7" spans="1:18" ht="31.5" customHeight="1">
      <c r="A7" s="270">
        <v>1</v>
      </c>
      <c r="B7" s="488" t="s">
        <v>180</v>
      </c>
      <c r="C7" s="489">
        <v>113514.3</v>
      </c>
      <c r="D7" s="490">
        <v>14143.2</v>
      </c>
      <c r="E7" s="491">
        <v>3973.2</v>
      </c>
      <c r="F7" s="492"/>
      <c r="G7" s="492"/>
      <c r="H7" s="492"/>
      <c r="I7" s="492">
        <v>19745.7</v>
      </c>
      <c r="J7" s="492">
        <v>3481.7</v>
      </c>
      <c r="K7" s="492">
        <v>396.2</v>
      </c>
      <c r="L7" s="492">
        <v>298.60000000000002</v>
      </c>
      <c r="M7" s="492">
        <v>18</v>
      </c>
      <c r="N7" s="492"/>
      <c r="O7" s="493">
        <v>5000</v>
      </c>
      <c r="P7" s="494">
        <f>ROUND(SUM(C7:O7),1)</f>
        <v>160570.9</v>
      </c>
    </row>
    <row r="8" spans="1:18" ht="31.5" customHeight="1">
      <c r="A8" s="270">
        <v>1.1000000000000001</v>
      </c>
      <c r="B8" s="495" t="s">
        <v>216</v>
      </c>
      <c r="C8" s="496">
        <v>13586.5</v>
      </c>
      <c r="D8" s="497">
        <v>1930.5</v>
      </c>
      <c r="E8" s="498" t="s">
        <v>169</v>
      </c>
      <c r="F8" s="499" t="s">
        <v>169</v>
      </c>
      <c r="G8" s="499" t="s">
        <v>169</v>
      </c>
      <c r="H8" s="499" t="s">
        <v>169</v>
      </c>
      <c r="I8" s="499" t="s">
        <v>169</v>
      </c>
      <c r="J8" s="499" t="s">
        <v>169</v>
      </c>
      <c r="K8" s="499" t="s">
        <v>169</v>
      </c>
      <c r="L8" s="499" t="s">
        <v>169</v>
      </c>
      <c r="M8" s="499" t="s">
        <v>169</v>
      </c>
      <c r="N8" s="499" t="s">
        <v>169</v>
      </c>
      <c r="O8" s="500" t="s">
        <v>169</v>
      </c>
      <c r="P8" s="501" t="s">
        <v>169</v>
      </c>
    </row>
    <row r="9" spans="1:18" ht="21" customHeight="1">
      <c r="A9" s="270">
        <v>1.2</v>
      </c>
      <c r="B9" s="502" t="s">
        <v>175</v>
      </c>
      <c r="C9" s="496"/>
      <c r="D9" s="497"/>
      <c r="E9" s="498" t="s">
        <v>169</v>
      </c>
      <c r="F9" s="499" t="s">
        <v>169</v>
      </c>
      <c r="G9" s="499" t="s">
        <v>169</v>
      </c>
      <c r="H9" s="499" t="s">
        <v>169</v>
      </c>
      <c r="I9" s="499" t="s">
        <v>169</v>
      </c>
      <c r="J9" s="499" t="s">
        <v>169</v>
      </c>
      <c r="K9" s="499" t="s">
        <v>169</v>
      </c>
      <c r="L9" s="499" t="s">
        <v>169</v>
      </c>
      <c r="M9" s="499" t="s">
        <v>169</v>
      </c>
      <c r="N9" s="499" t="s">
        <v>169</v>
      </c>
      <c r="O9" s="500" t="s">
        <v>169</v>
      </c>
      <c r="P9" s="501" t="s">
        <v>169</v>
      </c>
    </row>
    <row r="10" spans="1:18" ht="75.75" customHeight="1">
      <c r="A10" s="270">
        <v>1.3</v>
      </c>
      <c r="B10" s="503" t="s">
        <v>256</v>
      </c>
      <c r="C10" s="496">
        <v>260</v>
      </c>
      <c r="D10" s="497"/>
      <c r="E10" s="498" t="s">
        <v>169</v>
      </c>
      <c r="F10" s="499" t="s">
        <v>169</v>
      </c>
      <c r="G10" s="499" t="s">
        <v>169</v>
      </c>
      <c r="H10" s="499" t="s">
        <v>169</v>
      </c>
      <c r="I10" s="499" t="s">
        <v>169</v>
      </c>
      <c r="J10" s="499" t="s">
        <v>169</v>
      </c>
      <c r="K10" s="499" t="s">
        <v>169</v>
      </c>
      <c r="L10" s="499" t="s">
        <v>169</v>
      </c>
      <c r="M10" s="499" t="s">
        <v>169</v>
      </c>
      <c r="N10" s="499" t="s">
        <v>169</v>
      </c>
      <c r="O10" s="500" t="s">
        <v>169</v>
      </c>
      <c r="P10" s="501" t="s">
        <v>169</v>
      </c>
    </row>
    <row r="11" spans="1:18" ht="48" customHeight="1">
      <c r="A11" s="270">
        <v>1.4</v>
      </c>
      <c r="B11" s="503" t="s">
        <v>235</v>
      </c>
      <c r="C11" s="496">
        <v>679.3</v>
      </c>
      <c r="D11" s="497">
        <v>192.5</v>
      </c>
      <c r="E11" s="498" t="s">
        <v>169</v>
      </c>
      <c r="F11" s="499" t="s">
        <v>169</v>
      </c>
      <c r="G11" s="499" t="s">
        <v>169</v>
      </c>
      <c r="H11" s="499" t="s">
        <v>169</v>
      </c>
      <c r="I11" s="499" t="s">
        <v>169</v>
      </c>
      <c r="J11" s="499" t="s">
        <v>169</v>
      </c>
      <c r="K11" s="499" t="s">
        <v>169</v>
      </c>
      <c r="L11" s="499" t="s">
        <v>169</v>
      </c>
      <c r="M11" s="499" t="s">
        <v>169</v>
      </c>
      <c r="N11" s="499" t="s">
        <v>169</v>
      </c>
      <c r="O11" s="500" t="s">
        <v>169</v>
      </c>
      <c r="P11" s="501" t="s">
        <v>169</v>
      </c>
    </row>
    <row r="12" spans="1:18" ht="45" customHeight="1">
      <c r="A12" s="270">
        <v>1.5</v>
      </c>
      <c r="B12" s="504" t="s">
        <v>88</v>
      </c>
      <c r="C12" s="505">
        <v>27</v>
      </c>
      <c r="D12" s="506">
        <v>9</v>
      </c>
      <c r="E12" s="498" t="s">
        <v>169</v>
      </c>
      <c r="F12" s="499" t="s">
        <v>169</v>
      </c>
      <c r="G12" s="499" t="s">
        <v>169</v>
      </c>
      <c r="H12" s="499" t="s">
        <v>169</v>
      </c>
      <c r="I12" s="499" t="s">
        <v>169</v>
      </c>
      <c r="J12" s="499" t="s">
        <v>169</v>
      </c>
      <c r="K12" s="499" t="s">
        <v>169</v>
      </c>
      <c r="L12" s="499" t="s">
        <v>169</v>
      </c>
      <c r="M12" s="499" t="s">
        <v>169</v>
      </c>
      <c r="N12" s="499" t="s">
        <v>169</v>
      </c>
      <c r="O12" s="500" t="s">
        <v>169</v>
      </c>
      <c r="P12" s="501" t="s">
        <v>169</v>
      </c>
    </row>
    <row r="13" spans="1:18" s="157" customFormat="1" ht="34.5" customHeight="1" thickBot="1">
      <c r="A13" s="271"/>
      <c r="B13" s="507" t="s">
        <v>68</v>
      </c>
      <c r="C13" s="508" t="s">
        <v>169</v>
      </c>
      <c r="D13" s="509"/>
      <c r="E13" s="510" t="s">
        <v>169</v>
      </c>
      <c r="F13" s="511" t="s">
        <v>169</v>
      </c>
      <c r="G13" s="511" t="s">
        <v>169</v>
      </c>
      <c r="H13" s="511" t="s">
        <v>169</v>
      </c>
      <c r="I13" s="511" t="s">
        <v>169</v>
      </c>
      <c r="J13" s="511" t="s">
        <v>169</v>
      </c>
      <c r="K13" s="511" t="s">
        <v>169</v>
      </c>
      <c r="L13" s="511" t="s">
        <v>169</v>
      </c>
      <c r="M13" s="511" t="s">
        <v>169</v>
      </c>
      <c r="N13" s="511" t="s">
        <v>169</v>
      </c>
      <c r="O13" s="512" t="s">
        <v>169</v>
      </c>
      <c r="P13" s="513">
        <f>ROUND(SUM(P7:P12),1)</f>
        <v>160570.9</v>
      </c>
    </row>
    <row r="14" spans="1:18" s="157" customFormat="1" ht="34.5" customHeight="1">
      <c r="B14" s="478"/>
      <c r="C14" s="479"/>
      <c r="D14" s="479"/>
      <c r="E14" s="479"/>
      <c r="F14" s="479"/>
      <c r="G14" s="479"/>
      <c r="H14" s="479"/>
      <c r="I14" s="479"/>
      <c r="J14" s="479"/>
      <c r="K14" s="479"/>
      <c r="L14" s="479"/>
      <c r="M14" s="479"/>
      <c r="N14" s="479"/>
      <c r="O14" s="479"/>
      <c r="P14" s="480"/>
    </row>
    <row r="15" spans="1:18" s="392" customFormat="1" ht="34.5" customHeight="1">
      <c r="B15" s="393"/>
      <c r="C15" s="393"/>
      <c r="D15" s="393"/>
      <c r="E15" s="394"/>
      <c r="F15" s="394"/>
      <c r="G15" s="394"/>
      <c r="H15" s="394"/>
      <c r="I15" s="395"/>
      <c r="J15" s="396"/>
      <c r="K15" s="395"/>
      <c r="L15" s="395"/>
      <c r="M15" s="395"/>
      <c r="N15" s="395"/>
      <c r="O15" s="394"/>
      <c r="P15" s="397"/>
    </row>
    <row r="16" spans="1:18" s="159" customFormat="1" ht="21" customHeight="1">
      <c r="B16" s="161"/>
      <c r="C16" s="161"/>
      <c r="D16" s="161"/>
      <c r="E16" s="203"/>
      <c r="F16" s="391"/>
      <c r="G16" s="258"/>
      <c r="H16" s="206"/>
      <c r="I16" s="158"/>
      <c r="J16" s="391"/>
      <c r="K16" s="576"/>
      <c r="L16" s="576"/>
      <c r="M16" s="576"/>
      <c r="N16" s="576"/>
      <c r="O16" s="576"/>
      <c r="P16" s="246"/>
    </row>
    <row r="17" spans="2:16" s="157" customFormat="1" ht="69" customHeight="1">
      <c r="B17" s="579" t="s">
        <v>177</v>
      </c>
      <c r="C17" s="580"/>
      <c r="D17" s="580"/>
      <c r="E17" s="581"/>
      <c r="F17" s="203"/>
      <c r="I17" s="582" t="s">
        <v>221</v>
      </c>
      <c r="J17" s="583"/>
      <c r="K17" s="203"/>
      <c r="L17" s="477">
        <f>+L7+C11+D11</f>
        <v>1170.4000000000001</v>
      </c>
      <c r="M17" s="203"/>
      <c r="N17" s="203"/>
      <c r="O17" s="203"/>
      <c r="P17" s="203"/>
    </row>
    <row r="18" spans="2:16" s="157" customFormat="1" ht="48" customHeight="1">
      <c r="B18" s="208" t="s">
        <v>164</v>
      </c>
      <c r="C18" s="169" t="s">
        <v>195</v>
      </c>
      <c r="D18" s="169"/>
      <c r="E18" s="169" t="s">
        <v>194</v>
      </c>
      <c r="F18" s="259"/>
      <c r="I18" s="351" t="s">
        <v>164</v>
      </c>
      <c r="J18" s="352" t="s">
        <v>176</v>
      </c>
      <c r="K18" s="259"/>
      <c r="L18" s="259"/>
      <c r="M18" s="259"/>
      <c r="N18" s="259"/>
      <c r="O18" s="259"/>
      <c r="P18" s="223"/>
    </row>
    <row r="19" spans="2:16" s="157" customFormat="1" ht="24" customHeight="1">
      <c r="B19" s="402">
        <v>104000</v>
      </c>
      <c r="C19" s="403">
        <f>ROUND(4*B19*2/1000,1)</f>
        <v>832</v>
      </c>
      <c r="D19" s="403"/>
      <c r="E19" s="403">
        <v>107.9</v>
      </c>
      <c r="F19" s="404"/>
      <c r="I19" s="405">
        <v>104000</v>
      </c>
      <c r="J19" s="406">
        <v>107.9</v>
      </c>
      <c r="K19" s="259"/>
      <c r="L19" s="259"/>
      <c r="M19" s="259"/>
      <c r="N19" s="259"/>
      <c r="O19" s="259"/>
      <c r="P19" s="223"/>
    </row>
    <row r="20" spans="2:16" ht="19.5" customHeight="1"/>
    <row r="21" spans="2:16" s="134" customFormat="1" ht="24" customHeight="1">
      <c r="B21" s="137" t="s">
        <v>282</v>
      </c>
      <c r="C21" s="137"/>
      <c r="D21" s="137"/>
      <c r="G21" s="138"/>
      <c r="H21" s="139"/>
      <c r="I21" s="566" t="str">
        <f>+'Ekamut-caxs'!C82</f>
        <v>Արմինե Սողոմոնյան</v>
      </c>
      <c r="J21" s="566"/>
      <c r="K21" s="140"/>
      <c r="L21" s="140"/>
      <c r="M21" s="140"/>
      <c r="N21" s="140"/>
    </row>
    <row r="22" spans="2:16" s="130" customFormat="1" ht="17.25" customHeight="1">
      <c r="B22" s="132"/>
      <c r="C22" s="132"/>
      <c r="D22" s="132"/>
      <c r="G22" s="141" t="s">
        <v>90</v>
      </c>
      <c r="H22" s="142"/>
      <c r="I22" s="564" t="s">
        <v>91</v>
      </c>
      <c r="J22" s="564"/>
      <c r="K22" s="133"/>
      <c r="L22" s="133"/>
      <c r="M22" s="133"/>
      <c r="N22" s="133"/>
    </row>
    <row r="23" spans="2:16" s="134" customFormat="1" ht="24.75" customHeight="1">
      <c r="B23" s="135" t="s">
        <v>5</v>
      </c>
      <c r="C23" s="135"/>
      <c r="D23" s="135"/>
      <c r="G23" s="143"/>
      <c r="H23" s="144"/>
      <c r="I23" s="566" t="str">
        <f>+'Ekamut-caxs'!C84</f>
        <v>Էմմա Ղազարյան</v>
      </c>
      <c r="J23" s="566"/>
      <c r="K23" s="140"/>
      <c r="L23" s="140"/>
      <c r="M23" s="140"/>
      <c r="N23" s="140"/>
    </row>
    <row r="24" spans="2:16" s="130" customFormat="1" ht="18.75" customHeight="1">
      <c r="G24" s="141" t="s">
        <v>90</v>
      </c>
      <c r="H24" s="142"/>
      <c r="I24" s="564" t="s">
        <v>91</v>
      </c>
      <c r="J24" s="564"/>
      <c r="K24" s="133"/>
      <c r="L24" s="133"/>
      <c r="M24" s="133"/>
      <c r="N24" s="133"/>
    </row>
    <row r="25" spans="2:16" s="131" customFormat="1" ht="16.5">
      <c r="E25" s="133"/>
      <c r="F25" s="133"/>
    </row>
    <row r="30" spans="2:16">
      <c r="D30" s="1">
        <f>+E19/C19</f>
        <v>0.12968750000000001</v>
      </c>
    </row>
  </sheetData>
  <mergeCells count="16">
    <mergeCell ref="I24:J24"/>
    <mergeCell ref="A1:P1"/>
    <mergeCell ref="A2:P2"/>
    <mergeCell ref="A3:P3"/>
    <mergeCell ref="I21:J21"/>
    <mergeCell ref="I22:J22"/>
    <mergeCell ref="I23:J23"/>
    <mergeCell ref="A5:A6"/>
    <mergeCell ref="B5:B6"/>
    <mergeCell ref="E5:O5"/>
    <mergeCell ref="P5:P6"/>
    <mergeCell ref="K16:O16"/>
    <mergeCell ref="C5:C6"/>
    <mergeCell ref="B17:E17"/>
    <mergeCell ref="I17:J17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0" zoomScale="106" zoomScaleSheetLayoutView="106" workbookViewId="0">
      <selection activeCell="F10" sqref="F10"/>
    </sheetView>
  </sheetViews>
  <sheetFormatPr defaultColWidth="9.140625" defaultRowHeight="16.5"/>
  <cols>
    <col min="1" max="1" width="4.140625" style="288" customWidth="1"/>
    <col min="2" max="2" width="15.5703125" style="288" customWidth="1"/>
    <col min="3" max="3" width="10.85546875" style="288" customWidth="1"/>
    <col min="4" max="5" width="13.42578125" style="288" customWidth="1"/>
    <col min="6" max="6" width="16.28515625" style="288" customWidth="1"/>
    <col min="7" max="7" width="11.42578125" style="288" customWidth="1"/>
    <col min="8" max="8" width="13.28515625" style="288" customWidth="1"/>
    <col min="9" max="10" width="14.85546875" style="288" customWidth="1"/>
    <col min="11" max="11" width="10.85546875" style="288" customWidth="1"/>
    <col min="12" max="12" width="12.85546875" style="288" customWidth="1"/>
    <col min="13" max="13" width="14.85546875" style="288" customWidth="1"/>
    <col min="14" max="14" width="10.5703125" style="288" customWidth="1"/>
    <col min="15" max="15" width="11.7109375" style="288" customWidth="1"/>
    <col min="16" max="16384" width="9.140625" style="288"/>
  </cols>
  <sheetData>
    <row r="1" spans="1:15" s="287" customFormat="1" ht="18.75" customHeight="1">
      <c r="A1" s="593" t="s">
        <v>66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</row>
    <row r="2" spans="1:15" s="287" customFormat="1" ht="21.75" customHeight="1">
      <c r="A2" s="592" t="str">
        <f>+'Ekamut-caxs'!A14:D14</f>
        <v xml:space="preserve">«Երևանի Կ․ Սարաջյանի անվան երաժշտական դպրոց » ՀՈԱԿ-ի 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</row>
    <row r="3" spans="1:15" s="287" customFormat="1" ht="21" customHeight="1">
      <c r="A3" s="592" t="s">
        <v>92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</row>
    <row r="4" spans="1:15" ht="21" customHeight="1" thickBot="1"/>
    <row r="5" spans="1:15" s="289" customFormat="1" ht="24.75" customHeight="1">
      <c r="A5" s="584" t="s">
        <v>112</v>
      </c>
      <c r="B5" s="586" t="s">
        <v>93</v>
      </c>
      <c r="C5" s="588" t="s">
        <v>94</v>
      </c>
      <c r="D5" s="589"/>
      <c r="E5" s="589"/>
      <c r="F5" s="590"/>
      <c r="G5" s="591" t="s">
        <v>95</v>
      </c>
      <c r="H5" s="591"/>
      <c r="I5" s="591"/>
      <c r="J5" s="591"/>
      <c r="K5" s="591" t="s">
        <v>119</v>
      </c>
      <c r="L5" s="591"/>
      <c r="M5" s="591"/>
      <c r="N5" s="591"/>
      <c r="O5" s="591"/>
    </row>
    <row r="6" spans="1:15" s="295" customFormat="1" ht="51" customHeight="1">
      <c r="A6" s="585"/>
      <c r="B6" s="587"/>
      <c r="C6" s="290" t="s">
        <v>204</v>
      </c>
      <c r="D6" s="291" t="s">
        <v>205</v>
      </c>
      <c r="E6" s="291" t="s">
        <v>245</v>
      </c>
      <c r="F6" s="292" t="s">
        <v>246</v>
      </c>
      <c r="G6" s="291" t="s">
        <v>206</v>
      </c>
      <c r="H6" s="293" t="s">
        <v>205</v>
      </c>
      <c r="I6" s="291" t="s">
        <v>247</v>
      </c>
      <c r="J6" s="293" t="s">
        <v>246</v>
      </c>
      <c r="K6" s="291" t="s">
        <v>204</v>
      </c>
      <c r="L6" s="291" t="s">
        <v>245</v>
      </c>
      <c r="M6" s="293" t="s">
        <v>248</v>
      </c>
      <c r="N6" s="294" t="s">
        <v>249</v>
      </c>
      <c r="O6" s="294" t="s">
        <v>250</v>
      </c>
    </row>
    <row r="7" spans="1:15" ht="19.5" customHeight="1">
      <c r="A7" s="296">
        <v>1</v>
      </c>
      <c r="B7" s="297" t="s">
        <v>96</v>
      </c>
      <c r="C7" s="222"/>
      <c r="D7" s="221"/>
      <c r="E7" s="370">
        <v>3696</v>
      </c>
      <c r="F7" s="371">
        <f>IF((E7&lt;10000), E7*143.7, E7*107.1)</f>
        <v>531115.19999999995</v>
      </c>
      <c r="G7" s="299">
        <v>1464</v>
      </c>
      <c r="H7" s="221">
        <v>74145</v>
      </c>
      <c r="I7" s="370">
        <v>1603</v>
      </c>
      <c r="J7" s="372">
        <v>80648</v>
      </c>
      <c r="K7" s="300">
        <v>59</v>
      </c>
      <c r="L7" s="370">
        <v>38</v>
      </c>
      <c r="M7" s="301">
        <f>+L7*200.47</f>
        <v>7617.86</v>
      </c>
      <c r="N7" s="302">
        <f>+L7*7.94904</f>
        <v>302.06351999999998</v>
      </c>
      <c r="O7" s="303">
        <f>+N7+M7</f>
        <v>7919.9235199999994</v>
      </c>
    </row>
    <row r="8" spans="1:15" ht="19.5" customHeight="1">
      <c r="A8" s="296">
        <v>2</v>
      </c>
      <c r="B8" s="297" t="s">
        <v>213</v>
      </c>
      <c r="C8" s="222"/>
      <c r="D8" s="221"/>
      <c r="E8" s="370">
        <v>3284</v>
      </c>
      <c r="F8" s="371">
        <f t="shared" ref="F8:F18" si="0">IF((E8&lt;10000), E8*143.7, E8*107.1)</f>
        <v>471910.8</v>
      </c>
      <c r="G8" s="299">
        <v>1405</v>
      </c>
      <c r="H8" s="221">
        <v>71469</v>
      </c>
      <c r="I8" s="370">
        <v>1523</v>
      </c>
      <c r="J8" s="372">
        <v>76480</v>
      </c>
      <c r="K8" s="300">
        <v>28</v>
      </c>
      <c r="L8" s="370">
        <v>67</v>
      </c>
      <c r="M8" s="301">
        <f t="shared" ref="M8:M18" si="1">+L8*200.47</f>
        <v>13431.49</v>
      </c>
      <c r="N8" s="302">
        <f t="shared" ref="N8:N18" si="2">+L8*7.94904</f>
        <v>532.58568000000002</v>
      </c>
      <c r="O8" s="303">
        <f t="shared" ref="O8:O18" si="3">+N8+M8</f>
        <v>13964.07568</v>
      </c>
    </row>
    <row r="9" spans="1:15" ht="19.5" customHeight="1">
      <c r="A9" s="296">
        <v>3</v>
      </c>
      <c r="B9" s="297" t="s">
        <v>97</v>
      </c>
      <c r="C9" s="222"/>
      <c r="D9" s="221"/>
      <c r="E9" s="370">
        <v>3092</v>
      </c>
      <c r="F9" s="371">
        <f t="shared" si="0"/>
        <v>444320.39999999997</v>
      </c>
      <c r="G9" s="299">
        <v>1593</v>
      </c>
      <c r="H9" s="221">
        <v>81344</v>
      </c>
      <c r="I9" s="370">
        <v>1654</v>
      </c>
      <c r="J9" s="372">
        <v>82856</v>
      </c>
      <c r="K9" s="300">
        <v>27</v>
      </c>
      <c r="L9" s="370">
        <v>49</v>
      </c>
      <c r="M9" s="301">
        <f t="shared" si="1"/>
        <v>9823.0300000000007</v>
      </c>
      <c r="N9" s="302">
        <f t="shared" si="2"/>
        <v>389.50296000000003</v>
      </c>
      <c r="O9" s="303">
        <f t="shared" si="3"/>
        <v>10212.53296</v>
      </c>
    </row>
    <row r="10" spans="1:15" ht="19.5" customHeight="1">
      <c r="A10" s="296">
        <v>4</v>
      </c>
      <c r="B10" s="297" t="s">
        <v>98</v>
      </c>
      <c r="C10" s="304"/>
      <c r="D10" s="305"/>
      <c r="E10" s="370"/>
      <c r="F10" s="371">
        <f t="shared" si="0"/>
        <v>0</v>
      </c>
      <c r="G10" s="299">
        <v>1011</v>
      </c>
      <c r="H10" s="306">
        <v>52258</v>
      </c>
      <c r="I10" s="370">
        <v>671</v>
      </c>
      <c r="J10" s="372">
        <v>33515</v>
      </c>
      <c r="K10" s="300">
        <v>44</v>
      </c>
      <c r="L10" s="370">
        <v>35</v>
      </c>
      <c r="M10" s="301">
        <f t="shared" si="1"/>
        <v>7016.45</v>
      </c>
      <c r="N10" s="302">
        <f t="shared" si="2"/>
        <v>278.21640000000002</v>
      </c>
      <c r="O10" s="303">
        <f t="shared" si="3"/>
        <v>7294.6664000000001</v>
      </c>
    </row>
    <row r="11" spans="1:15" ht="19.5" customHeight="1">
      <c r="A11" s="296">
        <v>5</v>
      </c>
      <c r="B11" s="297" t="s">
        <v>99</v>
      </c>
      <c r="C11" s="304"/>
      <c r="D11" s="305"/>
      <c r="E11" s="370"/>
      <c r="F11" s="371">
        <f t="shared" si="0"/>
        <v>0</v>
      </c>
      <c r="G11" s="299">
        <v>823</v>
      </c>
      <c r="H11" s="306">
        <v>42744</v>
      </c>
      <c r="I11" s="370">
        <v>743</v>
      </c>
      <c r="J11" s="372">
        <v>38416</v>
      </c>
      <c r="K11" s="300">
        <v>54</v>
      </c>
      <c r="L11" s="370">
        <v>55</v>
      </c>
      <c r="M11" s="301">
        <f t="shared" si="1"/>
        <v>11025.85</v>
      </c>
      <c r="N11" s="302">
        <f t="shared" si="2"/>
        <v>437.19720000000001</v>
      </c>
      <c r="O11" s="303">
        <f t="shared" si="3"/>
        <v>11463.047200000001</v>
      </c>
    </row>
    <row r="12" spans="1:15" ht="19.5" customHeight="1">
      <c r="A12" s="296">
        <v>6</v>
      </c>
      <c r="B12" s="297" t="s">
        <v>100</v>
      </c>
      <c r="C12" s="304"/>
      <c r="D12" s="305"/>
      <c r="E12" s="370"/>
      <c r="F12" s="371">
        <f t="shared" si="0"/>
        <v>0</v>
      </c>
      <c r="G12" s="299">
        <v>474</v>
      </c>
      <c r="H12" s="306">
        <v>22930</v>
      </c>
      <c r="I12" s="370">
        <v>383</v>
      </c>
      <c r="J12" s="372">
        <v>19753</v>
      </c>
      <c r="K12" s="300">
        <v>64</v>
      </c>
      <c r="L12" s="370">
        <v>52</v>
      </c>
      <c r="M12" s="301">
        <f t="shared" si="1"/>
        <v>10424.44</v>
      </c>
      <c r="N12" s="302">
        <f t="shared" si="2"/>
        <v>413.35007999999999</v>
      </c>
      <c r="O12" s="303">
        <f t="shared" si="3"/>
        <v>10837.790080000001</v>
      </c>
    </row>
    <row r="13" spans="1:15" ht="19.5" customHeight="1">
      <c r="A13" s="296">
        <v>7</v>
      </c>
      <c r="B13" s="297" t="s">
        <v>101</v>
      </c>
      <c r="C13" s="304"/>
      <c r="D13" s="305"/>
      <c r="E13" s="370"/>
      <c r="F13" s="371">
        <f t="shared" si="0"/>
        <v>0</v>
      </c>
      <c r="G13" s="299">
        <v>256</v>
      </c>
      <c r="H13" s="306">
        <v>12511</v>
      </c>
      <c r="I13" s="370">
        <v>244</v>
      </c>
      <c r="J13" s="372">
        <v>12289</v>
      </c>
      <c r="K13" s="300">
        <v>53</v>
      </c>
      <c r="L13" s="370">
        <v>39</v>
      </c>
      <c r="M13" s="301">
        <f t="shared" si="1"/>
        <v>7818.33</v>
      </c>
      <c r="N13" s="302">
        <f t="shared" si="2"/>
        <v>310.01256000000001</v>
      </c>
      <c r="O13" s="303">
        <f t="shared" si="3"/>
        <v>8128.34256</v>
      </c>
    </row>
    <row r="14" spans="1:15" ht="19.5" customHeight="1">
      <c r="A14" s="296">
        <v>8</v>
      </c>
      <c r="B14" s="307" t="s">
        <v>102</v>
      </c>
      <c r="C14" s="304"/>
      <c r="D14" s="305"/>
      <c r="E14" s="370"/>
      <c r="F14" s="371">
        <f t="shared" si="0"/>
        <v>0</v>
      </c>
      <c r="G14" s="299">
        <v>252</v>
      </c>
      <c r="H14" s="306">
        <v>12407</v>
      </c>
      <c r="I14" s="370">
        <v>268</v>
      </c>
      <c r="J14" s="372">
        <v>13443</v>
      </c>
      <c r="K14" s="300">
        <v>44</v>
      </c>
      <c r="L14" s="370">
        <v>35</v>
      </c>
      <c r="M14" s="301">
        <f t="shared" si="1"/>
        <v>7016.45</v>
      </c>
      <c r="N14" s="302">
        <f t="shared" si="2"/>
        <v>278.21640000000002</v>
      </c>
      <c r="O14" s="303">
        <f t="shared" si="3"/>
        <v>7294.6664000000001</v>
      </c>
    </row>
    <row r="15" spans="1:15" ht="19.5" customHeight="1">
      <c r="A15" s="296">
        <v>9</v>
      </c>
      <c r="B15" s="307" t="s">
        <v>103</v>
      </c>
      <c r="C15" s="304"/>
      <c r="D15" s="305"/>
      <c r="E15" s="370"/>
      <c r="F15" s="371">
        <f t="shared" si="0"/>
        <v>0</v>
      </c>
      <c r="G15" s="299">
        <v>488</v>
      </c>
      <c r="H15" s="306">
        <v>23968</v>
      </c>
      <c r="I15" s="370">
        <v>470</v>
      </c>
      <c r="J15" s="372">
        <v>24126</v>
      </c>
      <c r="K15" s="300">
        <v>161</v>
      </c>
      <c r="L15" s="370">
        <v>34</v>
      </c>
      <c r="M15" s="301">
        <f t="shared" si="1"/>
        <v>6815.98</v>
      </c>
      <c r="N15" s="302">
        <f t="shared" si="2"/>
        <v>270.26736</v>
      </c>
      <c r="O15" s="303">
        <f t="shared" si="3"/>
        <v>7086.2473599999994</v>
      </c>
    </row>
    <row r="16" spans="1:15" ht="19.5" customHeight="1">
      <c r="A16" s="296">
        <v>10</v>
      </c>
      <c r="B16" s="307" t="s">
        <v>104</v>
      </c>
      <c r="C16" s="304"/>
      <c r="D16" s="305"/>
      <c r="E16" s="370"/>
      <c r="F16" s="371">
        <f t="shared" si="0"/>
        <v>0</v>
      </c>
      <c r="G16" s="308">
        <v>742</v>
      </c>
      <c r="H16" s="306">
        <v>36992</v>
      </c>
      <c r="I16" s="370">
        <v>742</v>
      </c>
      <c r="J16" s="372">
        <v>36992</v>
      </c>
      <c r="K16" s="300">
        <v>52</v>
      </c>
      <c r="L16" s="370">
        <v>56</v>
      </c>
      <c r="M16" s="301">
        <f t="shared" si="1"/>
        <v>11226.32</v>
      </c>
      <c r="N16" s="302">
        <f t="shared" si="2"/>
        <v>445.14624000000003</v>
      </c>
      <c r="O16" s="303">
        <f t="shared" si="3"/>
        <v>11671.46624</v>
      </c>
    </row>
    <row r="17" spans="1:15" ht="19.5" customHeight="1">
      <c r="A17" s="296">
        <v>11</v>
      </c>
      <c r="B17" s="307" t="s">
        <v>105</v>
      </c>
      <c r="C17" s="376">
        <v>2289</v>
      </c>
      <c r="D17" s="377">
        <v>328929.3</v>
      </c>
      <c r="E17" s="298">
        <f>+C17</f>
        <v>2289</v>
      </c>
      <c r="F17" s="371">
        <f t="shared" si="0"/>
        <v>328929.3</v>
      </c>
      <c r="G17" s="374">
        <v>1759</v>
      </c>
      <c r="H17" s="375">
        <v>88591</v>
      </c>
      <c r="I17" s="298">
        <f>+G17</f>
        <v>1759</v>
      </c>
      <c r="J17" s="372">
        <f t="shared" ref="J17:J18" si="4">+I17*53.48</f>
        <v>94071.319999999992</v>
      </c>
      <c r="K17" s="373">
        <v>59</v>
      </c>
      <c r="L17" s="298">
        <f>+K17</f>
        <v>59</v>
      </c>
      <c r="M17" s="301">
        <f t="shared" si="1"/>
        <v>11827.73</v>
      </c>
      <c r="N17" s="302">
        <f t="shared" si="2"/>
        <v>468.99336</v>
      </c>
      <c r="O17" s="303">
        <f t="shared" si="3"/>
        <v>12296.72336</v>
      </c>
    </row>
    <row r="18" spans="1:15" ht="19.5" customHeight="1">
      <c r="A18" s="296">
        <v>12</v>
      </c>
      <c r="B18" s="307" t="s">
        <v>106</v>
      </c>
      <c r="C18" s="376">
        <v>3502</v>
      </c>
      <c r="D18" s="377">
        <v>503237.4</v>
      </c>
      <c r="E18" s="298">
        <f>+C18</f>
        <v>3502</v>
      </c>
      <c r="F18" s="371">
        <f t="shared" si="0"/>
        <v>503237.39999999997</v>
      </c>
      <c r="G18" s="374">
        <v>1623</v>
      </c>
      <c r="H18" s="375">
        <v>81328</v>
      </c>
      <c r="I18" s="298">
        <f>+G18</f>
        <v>1623</v>
      </c>
      <c r="J18" s="372">
        <f t="shared" si="4"/>
        <v>86798.04</v>
      </c>
      <c r="K18" s="373">
        <v>58</v>
      </c>
      <c r="L18" s="298">
        <f>+K18</f>
        <v>58</v>
      </c>
      <c r="M18" s="301">
        <f t="shared" si="1"/>
        <v>11627.26</v>
      </c>
      <c r="N18" s="302">
        <f t="shared" si="2"/>
        <v>461.04432000000003</v>
      </c>
      <c r="O18" s="303">
        <f t="shared" si="3"/>
        <v>12088.304320000001</v>
      </c>
    </row>
    <row r="19" spans="1:15" ht="32.25" customHeight="1" thickBot="1">
      <c r="A19" s="309"/>
      <c r="B19" s="310" t="s">
        <v>89</v>
      </c>
      <c r="C19" s="311">
        <f t="shared" ref="C19:K19" si="5">SUM(C7:C18)</f>
        <v>5791</v>
      </c>
      <c r="D19" s="312">
        <f t="shared" si="5"/>
        <v>832166.7</v>
      </c>
      <c r="E19" s="313">
        <f t="shared" si="5"/>
        <v>15863</v>
      </c>
      <c r="F19" s="314">
        <f>SUM(F7:F18)</f>
        <v>2279513.1</v>
      </c>
      <c r="G19" s="315">
        <f>SUM(G7:G18)</f>
        <v>11890</v>
      </c>
      <c r="H19" s="312">
        <f>SUM(H7:H18)</f>
        <v>600687</v>
      </c>
      <c r="I19" s="313">
        <f>SUM(I7:I18)</f>
        <v>11683</v>
      </c>
      <c r="J19" s="316">
        <f>SUM(J7:J18)</f>
        <v>599387.36</v>
      </c>
      <c r="K19" s="311">
        <f t="shared" si="5"/>
        <v>703</v>
      </c>
      <c r="L19" s="313">
        <f>SUM(L7:L18)</f>
        <v>577</v>
      </c>
      <c r="M19" s="316">
        <f>SUM(M7:M18)</f>
        <v>115671.18999999997</v>
      </c>
      <c r="N19" s="317">
        <f>SUM(N7:N18)</f>
        <v>4586.5960800000003</v>
      </c>
      <c r="O19" s="316">
        <f>SUM(O7:O18)</f>
        <v>120257.78607999999</v>
      </c>
    </row>
    <row r="20" spans="1:15" ht="21.75" customHeight="1">
      <c r="B20" s="318"/>
      <c r="C20" s="319"/>
      <c r="D20" s="320"/>
      <c r="E20" s="319"/>
      <c r="F20" s="320">
        <f>ROUND(F19/1000,1)</f>
        <v>2279.5</v>
      </c>
      <c r="G20" s="319"/>
      <c r="H20" s="320"/>
      <c r="I20" s="319"/>
      <c r="J20" s="320">
        <f>ROUND(J19/1000,1)</f>
        <v>599.4</v>
      </c>
      <c r="K20" s="319"/>
      <c r="L20" s="319"/>
      <c r="M20" s="320">
        <f>ROUND(M19/1000,1)</f>
        <v>115.7</v>
      </c>
      <c r="N20" s="320">
        <f t="shared" ref="N20:O20" si="6">ROUND(N19/1000,1)</f>
        <v>4.5999999999999996</v>
      </c>
      <c r="O20" s="320">
        <f t="shared" si="6"/>
        <v>120.3</v>
      </c>
    </row>
    <row r="21" spans="1:15" ht="33.75" customHeight="1" thickBot="1">
      <c r="B21" s="595" t="s">
        <v>214</v>
      </c>
      <c r="C21" s="595"/>
      <c r="D21" s="595"/>
      <c r="E21" s="321"/>
      <c r="F21" s="322"/>
      <c r="H21" s="321"/>
      <c r="M21" s="320"/>
    </row>
    <row r="22" spans="1:15" s="287" customFormat="1" ht="34.5" customHeight="1">
      <c r="A22" s="323"/>
      <c r="B22" s="324" t="s">
        <v>123</v>
      </c>
      <c r="C22" s="325" t="s">
        <v>124</v>
      </c>
      <c r="D22" s="325" t="s">
        <v>191</v>
      </c>
      <c r="E22" s="325" t="s">
        <v>191</v>
      </c>
      <c r="F22" s="326" t="s">
        <v>191</v>
      </c>
      <c r="G22" s="325" t="s">
        <v>124</v>
      </c>
      <c r="H22" s="325" t="s">
        <v>191</v>
      </c>
      <c r="I22" s="325" t="s">
        <v>191</v>
      </c>
      <c r="J22" s="327" t="s">
        <v>191</v>
      </c>
      <c r="K22" s="325" t="s">
        <v>124</v>
      </c>
      <c r="L22" s="325" t="s">
        <v>191</v>
      </c>
      <c r="M22" s="360" t="s">
        <v>191</v>
      </c>
      <c r="N22" s="323" t="s">
        <v>191</v>
      </c>
      <c r="O22" s="327" t="s">
        <v>191</v>
      </c>
    </row>
    <row r="23" spans="1:15" ht="23.25" customHeight="1">
      <c r="A23" s="328">
        <v>1</v>
      </c>
      <c r="B23" s="378"/>
      <c r="C23" s="377"/>
      <c r="D23" s="303" t="s">
        <v>191</v>
      </c>
      <c r="E23" s="303" t="s">
        <v>191</v>
      </c>
      <c r="F23" s="371"/>
      <c r="G23" s="382"/>
      <c r="H23" s="303" t="s">
        <v>191</v>
      </c>
      <c r="I23" s="303" t="s">
        <v>191</v>
      </c>
      <c r="J23" s="384"/>
      <c r="K23" s="382"/>
      <c r="L23" s="303" t="s">
        <v>191</v>
      </c>
      <c r="M23" s="385"/>
      <c r="N23" s="328" t="s">
        <v>191</v>
      </c>
      <c r="O23" s="362" t="s">
        <v>191</v>
      </c>
    </row>
    <row r="24" spans="1:15" ht="23.25" customHeight="1">
      <c r="A24" s="328">
        <v>2</v>
      </c>
      <c r="B24" s="378"/>
      <c r="C24" s="377"/>
      <c r="D24" s="303" t="s">
        <v>191</v>
      </c>
      <c r="E24" s="303" t="s">
        <v>191</v>
      </c>
      <c r="F24" s="371"/>
      <c r="G24" s="382"/>
      <c r="H24" s="303" t="s">
        <v>191</v>
      </c>
      <c r="I24" s="303" t="s">
        <v>191</v>
      </c>
      <c r="J24" s="384"/>
      <c r="K24" s="382"/>
      <c r="L24" s="303" t="s">
        <v>191</v>
      </c>
      <c r="M24" s="385"/>
      <c r="N24" s="328" t="s">
        <v>191</v>
      </c>
      <c r="O24" s="362" t="s">
        <v>191</v>
      </c>
    </row>
    <row r="25" spans="1:15" s="295" customFormat="1" ht="23.25" customHeight="1">
      <c r="A25" s="296">
        <v>3</v>
      </c>
      <c r="B25" s="379"/>
      <c r="C25" s="380"/>
      <c r="D25" s="329" t="s">
        <v>191</v>
      </c>
      <c r="E25" s="329" t="s">
        <v>191</v>
      </c>
      <c r="F25" s="381"/>
      <c r="G25" s="383"/>
      <c r="H25" s="329" t="s">
        <v>191</v>
      </c>
      <c r="I25" s="329" t="s">
        <v>191</v>
      </c>
      <c r="J25" s="381"/>
      <c r="K25" s="383"/>
      <c r="L25" s="329" t="s">
        <v>191</v>
      </c>
      <c r="M25" s="386"/>
      <c r="N25" s="363" t="s">
        <v>191</v>
      </c>
      <c r="O25" s="364" t="s">
        <v>191</v>
      </c>
    </row>
    <row r="26" spans="1:15" s="287" customFormat="1" ht="24" customHeight="1">
      <c r="A26" s="330"/>
      <c r="B26" s="331" t="s">
        <v>68</v>
      </c>
      <c r="C26" s="332" t="s">
        <v>191</v>
      </c>
      <c r="D26" s="332" t="s">
        <v>191</v>
      </c>
      <c r="E26" s="332" t="s">
        <v>191</v>
      </c>
      <c r="F26" s="333">
        <f>SUM(F23:F25)</f>
        <v>0</v>
      </c>
      <c r="G26" s="334" t="s">
        <v>191</v>
      </c>
      <c r="H26" s="332" t="s">
        <v>191</v>
      </c>
      <c r="I26" s="332" t="s">
        <v>191</v>
      </c>
      <c r="J26" s="333">
        <f>SUM(J23:J25)</f>
        <v>0</v>
      </c>
      <c r="K26" s="334" t="s">
        <v>191</v>
      </c>
      <c r="L26" s="332" t="s">
        <v>191</v>
      </c>
      <c r="M26" s="361">
        <f>SUM(M23:M25)</f>
        <v>0</v>
      </c>
      <c r="N26" s="330" t="s">
        <v>191</v>
      </c>
      <c r="O26" s="365" t="s">
        <v>191</v>
      </c>
    </row>
    <row r="27" spans="1:15" s="287" customFormat="1" ht="27" customHeight="1" thickBot="1">
      <c r="A27" s="335"/>
      <c r="B27" s="336" t="s">
        <v>215</v>
      </c>
      <c r="C27" s="312"/>
      <c r="D27" s="312" t="s">
        <v>191</v>
      </c>
      <c r="E27" s="312" t="s">
        <v>191</v>
      </c>
      <c r="F27" s="314">
        <f>+F20-F26</f>
        <v>2279.5</v>
      </c>
      <c r="G27" s="337" t="s">
        <v>191</v>
      </c>
      <c r="H27" s="312" t="s">
        <v>191</v>
      </c>
      <c r="I27" s="312" t="s">
        <v>191</v>
      </c>
      <c r="J27" s="314">
        <f>J20-J26</f>
        <v>599.4</v>
      </c>
      <c r="K27" s="337" t="s">
        <v>191</v>
      </c>
      <c r="L27" s="312" t="s">
        <v>191</v>
      </c>
      <c r="M27" s="316">
        <f>M20-M26</f>
        <v>115.7</v>
      </c>
      <c r="N27" s="335" t="s">
        <v>191</v>
      </c>
      <c r="O27" s="314">
        <f>+O20-M26</f>
        <v>120.3</v>
      </c>
    </row>
    <row r="28" spans="1:15" s="287" customFormat="1" ht="25.5" customHeight="1" thickBot="1">
      <c r="B28" s="338"/>
      <c r="F28" s="320"/>
      <c r="J28" s="366" t="s">
        <v>125</v>
      </c>
      <c r="K28" s="367"/>
      <c r="L28" s="367"/>
      <c r="M28" s="368">
        <f>+F26+J26+M26</f>
        <v>0</v>
      </c>
    </row>
    <row r="29" spans="1:15" s="287" customFormat="1" ht="20.25" customHeight="1">
      <c r="B29" s="338"/>
      <c r="F29" s="320"/>
      <c r="M29" s="320"/>
    </row>
    <row r="30" spans="1:15" s="318" customFormat="1" ht="25.5" customHeight="1">
      <c r="B30" s="339"/>
      <c r="C30" s="592" t="s">
        <v>282</v>
      </c>
      <c r="D30" s="592"/>
      <c r="E30" s="339"/>
      <c r="F30" s="339"/>
      <c r="G30" s="596"/>
      <c r="H30" s="596"/>
      <c r="I30" s="340"/>
      <c r="J30" s="597" t="str">
        <f>+'Ekamut-caxs'!C82</f>
        <v>Արմինե Սողոմոնյան</v>
      </c>
      <c r="K30" s="597"/>
      <c r="M30" s="322"/>
    </row>
    <row r="31" spans="1:15" s="287" customFormat="1">
      <c r="C31" s="341"/>
      <c r="D31" s="341"/>
      <c r="E31" s="342"/>
      <c r="F31" s="342"/>
      <c r="G31" s="598" t="s">
        <v>90</v>
      </c>
      <c r="H31" s="598"/>
      <c r="I31" s="343"/>
      <c r="J31" s="598" t="s">
        <v>107</v>
      </c>
      <c r="K31" s="598"/>
    </row>
    <row r="32" spans="1:15" s="318" customFormat="1" ht="23.25" customHeight="1">
      <c r="B32" s="339"/>
      <c r="C32" s="344" t="s">
        <v>5</v>
      </c>
      <c r="D32" s="344"/>
      <c r="E32" s="339"/>
      <c r="F32" s="339"/>
      <c r="G32" s="597"/>
      <c r="H32" s="597"/>
      <c r="I32" s="345"/>
      <c r="J32" s="597" t="str">
        <f>+'Ekamut-caxs'!C84</f>
        <v>Էմմա Ղազարյան</v>
      </c>
      <c r="K32" s="597"/>
    </row>
    <row r="33" spans="3:13" s="287" customFormat="1">
      <c r="C33" s="321"/>
      <c r="D33" s="321"/>
      <c r="G33" s="598" t="s">
        <v>90</v>
      </c>
      <c r="H33" s="598"/>
      <c r="I33" s="343"/>
      <c r="J33" s="598" t="s">
        <v>107</v>
      </c>
      <c r="K33" s="598"/>
    </row>
    <row r="34" spans="3:13">
      <c r="F34" s="346" t="s">
        <v>1</v>
      </c>
    </row>
    <row r="35" spans="3:13" ht="16.5" customHeight="1">
      <c r="C35" s="347" t="s">
        <v>108</v>
      </c>
      <c r="D35" s="347"/>
      <c r="E35" s="347" t="s">
        <v>109</v>
      </c>
      <c r="F35" s="347" t="s">
        <v>234</v>
      </c>
      <c r="I35" s="348" t="s">
        <v>110</v>
      </c>
      <c r="J35" s="349" t="s">
        <v>199</v>
      </c>
      <c r="K35" s="349"/>
      <c r="L35" s="349" t="s">
        <v>200</v>
      </c>
      <c r="M35" s="349" t="s">
        <v>201</v>
      </c>
    </row>
    <row r="36" spans="3:13" ht="16.5" customHeight="1">
      <c r="C36" s="347" t="s">
        <v>111</v>
      </c>
      <c r="D36" s="347"/>
      <c r="E36" s="347" t="s">
        <v>109</v>
      </c>
      <c r="F36" s="347" t="s">
        <v>207</v>
      </c>
      <c r="I36" s="594" t="s">
        <v>208</v>
      </c>
      <c r="J36" s="594"/>
      <c r="K36" s="349"/>
      <c r="L36" s="594" t="s">
        <v>209</v>
      </c>
      <c r="M36" s="594"/>
    </row>
    <row r="37" spans="3:13">
      <c r="C37" s="347"/>
      <c r="D37" s="347"/>
      <c r="E37" s="594" t="s">
        <v>210</v>
      </c>
      <c r="F37" s="594"/>
      <c r="I37" s="594"/>
      <c r="J37" s="594"/>
      <c r="K37" s="349"/>
      <c r="L37" s="594"/>
      <c r="M37" s="594"/>
    </row>
    <row r="38" spans="3:13">
      <c r="C38" s="347"/>
      <c r="D38" s="347"/>
      <c r="E38" s="594"/>
      <c r="F38" s="594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view="pageBreakPreview" topLeftCell="A6" zoomScaleSheetLayoutView="100" workbookViewId="0">
      <selection activeCell="F10" sqref="F10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7" width="9.140625" style="1"/>
    <col min="8" max="8" width="10.140625" style="1" bestFit="1" customWidth="1"/>
    <col min="9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55" customFormat="1" ht="24" customHeight="1">
      <c r="A1" s="559" t="s">
        <v>66</v>
      </c>
      <c r="B1" s="559"/>
      <c r="C1" s="559"/>
      <c r="D1" s="559"/>
      <c r="E1" s="559"/>
    </row>
    <row r="2" spans="1:8" ht="23.25" customHeight="1">
      <c r="A2" s="562" t="str">
        <f>+'Ekamut-caxs'!A14:D14</f>
        <v xml:space="preserve">«Երևանի Կ․ Սարաջյանի անվան երաժշտական դպրոց » ՀՈԱԿ-ի  </v>
      </c>
      <c r="B2" s="562"/>
      <c r="C2" s="562"/>
      <c r="D2" s="562"/>
      <c r="E2" s="562"/>
    </row>
    <row r="3" spans="1:8" ht="28.5" customHeight="1">
      <c r="A3" s="562" t="s">
        <v>274</v>
      </c>
      <c r="B3" s="562"/>
      <c r="C3" s="562"/>
      <c r="D3" s="562"/>
      <c r="E3" s="562"/>
    </row>
    <row r="5" spans="1:8">
      <c r="E5" s="168" t="s">
        <v>122</v>
      </c>
    </row>
    <row r="6" spans="1:8" ht="124.5" customHeight="1">
      <c r="A6" s="260" t="s">
        <v>2</v>
      </c>
      <c r="B6" s="260" t="s">
        <v>93</v>
      </c>
      <c r="C6" s="260" t="s">
        <v>259</v>
      </c>
      <c r="D6" s="260" t="s">
        <v>258</v>
      </c>
      <c r="E6" s="260" t="s">
        <v>257</v>
      </c>
    </row>
    <row r="7" spans="1:8" s="401" customFormat="1">
      <c r="A7" s="400">
        <v>1</v>
      </c>
      <c r="B7" s="400">
        <v>2</v>
      </c>
      <c r="C7" s="400">
        <v>3</v>
      </c>
      <c r="D7" s="400">
        <v>4</v>
      </c>
      <c r="E7" s="400">
        <v>5</v>
      </c>
    </row>
    <row r="8" spans="1:8" ht="24.75" customHeight="1">
      <c r="A8" s="218">
        <v>1</v>
      </c>
      <c r="B8" s="29" t="s">
        <v>268</v>
      </c>
      <c r="C8" s="214">
        <v>103754.1</v>
      </c>
      <c r="D8" s="214">
        <v>1655.9</v>
      </c>
      <c r="E8" s="214">
        <v>20346.2</v>
      </c>
      <c r="G8" s="476"/>
    </row>
    <row r="9" spans="1:8" ht="24.75" customHeight="1">
      <c r="A9" s="218">
        <v>2</v>
      </c>
      <c r="B9" s="29" t="s">
        <v>269</v>
      </c>
      <c r="C9" s="214">
        <v>12547.9</v>
      </c>
      <c r="D9" s="214">
        <v>246.9</v>
      </c>
      <c r="E9" s="214">
        <v>2531.3000000000002</v>
      </c>
    </row>
    <row r="10" spans="1:8" ht="25.5" customHeight="1">
      <c r="A10" s="218">
        <v>3</v>
      </c>
      <c r="B10" s="398" t="s">
        <v>181</v>
      </c>
      <c r="C10" s="214">
        <v>12547.9</v>
      </c>
      <c r="D10" s="214">
        <v>246.9</v>
      </c>
      <c r="E10" s="214">
        <v>2200</v>
      </c>
      <c r="F10" s="399"/>
      <c r="H10" s="399"/>
    </row>
    <row r="11" spans="1:8" ht="25.5" customHeight="1">
      <c r="A11" s="218">
        <v>4</v>
      </c>
      <c r="B11" s="398" t="s">
        <v>178</v>
      </c>
      <c r="C11" s="214">
        <v>12547.9</v>
      </c>
      <c r="D11" s="214">
        <v>247</v>
      </c>
      <c r="E11" s="214">
        <v>1846.5</v>
      </c>
      <c r="F11" s="399"/>
    </row>
    <row r="12" spans="1:8" s="155" customFormat="1" ht="31.5" customHeight="1">
      <c r="A12" s="197"/>
      <c r="B12" s="261" t="s">
        <v>179</v>
      </c>
      <c r="C12" s="262">
        <f>ROUND(SUM(C8:C11),1)</f>
        <v>141397.79999999999</v>
      </c>
      <c r="D12" s="262">
        <f>ROUND(SUM(D8:D11),1)</f>
        <v>2396.6999999999998</v>
      </c>
      <c r="E12" s="262">
        <f>ROUND(SUM(E8:E11),1)</f>
        <v>26924</v>
      </c>
    </row>
    <row r="14" spans="1:8" ht="19.5" customHeight="1">
      <c r="B14" s="1" t="s">
        <v>190</v>
      </c>
    </row>
    <row r="15" spans="1:8" ht="21.75" customHeight="1">
      <c r="B15" s="599"/>
      <c r="C15" s="599"/>
      <c r="D15" s="599"/>
      <c r="E15" s="599"/>
    </row>
    <row r="18" spans="2:5" ht="25.5" customHeight="1">
      <c r="B18" s="263" t="s">
        <v>286</v>
      </c>
      <c r="E18" s="264" t="str">
        <f>+'Ekamut-caxs'!C82</f>
        <v>Արմինե Սողոմոնյան</v>
      </c>
    </row>
    <row r="19" spans="2:5" ht="18.75" customHeight="1">
      <c r="B19" s="129" t="s">
        <v>3</v>
      </c>
      <c r="E19" s="279" t="str">
        <f>+'Ekamut-caxs'!C83</f>
        <v>/անուն, ազգանուն/</v>
      </c>
    </row>
    <row r="20" spans="2:5" ht="23.25" customHeight="1">
      <c r="B20" s="155" t="s">
        <v>5</v>
      </c>
      <c r="E20" s="264" t="str">
        <f>+'Ekamut-caxs'!C84</f>
        <v>Էմմա Ղազարյան</v>
      </c>
    </row>
    <row r="21" spans="2:5" ht="14.25">
      <c r="C21" s="155" t="s">
        <v>1</v>
      </c>
      <c r="D21" s="155"/>
      <c r="E21" s="279" t="str">
        <f>+'Ekamut-caxs'!C85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="80" zoomScaleSheetLayoutView="80" workbookViewId="0">
      <selection activeCell="F10" sqref="F10"/>
    </sheetView>
  </sheetViews>
  <sheetFormatPr defaultColWidth="9.140625" defaultRowHeight="13.5"/>
  <cols>
    <col min="1" max="1" width="4.42578125" style="355" customWidth="1"/>
    <col min="2" max="2" width="35.28515625" style="354" customWidth="1"/>
    <col min="3" max="4" width="17" style="354" customWidth="1"/>
    <col min="5" max="8" width="16.7109375" style="354" customWidth="1"/>
    <col min="9" max="9" width="18.42578125" style="354" customWidth="1"/>
    <col min="10" max="10" width="12.85546875" style="354" bestFit="1" customWidth="1"/>
    <col min="11" max="16384" width="9.140625" style="354"/>
  </cols>
  <sheetData>
    <row r="1" spans="1:9" s="469" customFormat="1" ht="37.5" customHeight="1">
      <c r="A1" s="467" t="s">
        <v>66</v>
      </c>
      <c r="B1" s="467"/>
      <c r="C1" s="467"/>
      <c r="D1" s="467"/>
      <c r="E1" s="467"/>
      <c r="F1" s="467"/>
      <c r="G1" s="467"/>
      <c r="H1" s="467"/>
      <c r="I1" s="468"/>
    </row>
    <row r="2" spans="1:9" s="469" customFormat="1" ht="27.75" customHeight="1">
      <c r="A2" s="467" t="str">
        <f>+'Ekamut-caxs'!A14:D14</f>
        <v xml:space="preserve">«Երևանի Կ․ Սարաջյանի անվան երաժշտական դպրոց » ՀՈԱԿ-ի  </v>
      </c>
      <c r="B2" s="467"/>
      <c r="C2" s="467"/>
      <c r="D2" s="467"/>
      <c r="E2" s="467"/>
      <c r="F2" s="467"/>
      <c r="G2" s="467"/>
      <c r="H2" s="467"/>
      <c r="I2" s="468"/>
    </row>
    <row r="3" spans="1:9" ht="37.5" customHeight="1">
      <c r="A3" s="465" t="s">
        <v>273</v>
      </c>
      <c r="B3" s="465"/>
      <c r="C3" s="465"/>
      <c r="D3" s="465"/>
      <c r="E3" s="465"/>
      <c r="F3" s="465"/>
      <c r="G3" s="465"/>
      <c r="H3" s="465"/>
      <c r="I3" s="466"/>
    </row>
    <row r="5" spans="1:9">
      <c r="I5" s="464" t="s">
        <v>0</v>
      </c>
    </row>
    <row r="6" spans="1:9" ht="48.75" customHeight="1">
      <c r="A6" s="602" t="s">
        <v>2</v>
      </c>
      <c r="B6" s="601" t="s">
        <v>222</v>
      </c>
      <c r="C6" s="600" t="s">
        <v>226</v>
      </c>
      <c r="D6" s="602" t="s">
        <v>293</v>
      </c>
      <c r="E6" s="609" t="s">
        <v>252</v>
      </c>
      <c r="F6" s="601"/>
      <c r="G6" s="601"/>
      <c r="H6" s="601"/>
      <c r="I6" s="604" t="s">
        <v>270</v>
      </c>
    </row>
    <row r="7" spans="1:9" ht="48" customHeight="1">
      <c r="A7" s="603"/>
      <c r="B7" s="601"/>
      <c r="C7" s="600"/>
      <c r="D7" s="603"/>
      <c r="E7" s="473" t="s">
        <v>89</v>
      </c>
      <c r="F7" s="472" t="s">
        <v>223</v>
      </c>
      <c r="G7" s="472" t="s">
        <v>224</v>
      </c>
      <c r="H7" s="472" t="s">
        <v>225</v>
      </c>
      <c r="I7" s="605"/>
    </row>
    <row r="8" spans="1:9" s="356" customFormat="1" ht="54" customHeight="1">
      <c r="A8" s="359">
        <v>1</v>
      </c>
      <c r="B8" s="461" t="s">
        <v>227</v>
      </c>
      <c r="C8" s="359">
        <v>28.3</v>
      </c>
      <c r="D8" s="474" t="s">
        <v>294</v>
      </c>
      <c r="E8" s="359">
        <f>SUM(F8:H8)</f>
        <v>403</v>
      </c>
      <c r="F8" s="369">
        <v>309</v>
      </c>
      <c r="G8" s="369">
        <v>11</v>
      </c>
      <c r="H8" s="462">
        <v>83</v>
      </c>
      <c r="I8" s="461">
        <f>+F8*C8</f>
        <v>8744.7000000000007</v>
      </c>
    </row>
    <row r="9" spans="1:9" s="356" customFormat="1" ht="39.75" customHeight="1">
      <c r="A9" s="359" t="s">
        <v>271</v>
      </c>
      <c r="B9" s="461" t="s">
        <v>228</v>
      </c>
      <c r="C9" s="359">
        <v>14.15</v>
      </c>
      <c r="D9" s="359" t="s">
        <v>295</v>
      </c>
      <c r="E9" s="359">
        <f t="shared" ref="E9:E18" si="0">SUM(F9:H9)</f>
        <v>14</v>
      </c>
      <c r="F9" s="369">
        <v>12</v>
      </c>
      <c r="G9" s="369"/>
      <c r="H9" s="462">
        <v>2</v>
      </c>
      <c r="I9" s="461">
        <f>+F9*C9</f>
        <v>169.8</v>
      </c>
    </row>
    <row r="10" spans="1:9" s="356" customFormat="1" ht="49.5" customHeight="1">
      <c r="A10" s="359"/>
      <c r="B10" s="461" t="s">
        <v>277</v>
      </c>
      <c r="C10" s="359">
        <v>24.3</v>
      </c>
      <c r="D10" s="475" t="s">
        <v>296</v>
      </c>
      <c r="E10" s="359">
        <f t="shared" si="0"/>
        <v>79</v>
      </c>
      <c r="F10" s="369">
        <v>47</v>
      </c>
      <c r="G10" s="369"/>
      <c r="H10" s="462">
        <v>32</v>
      </c>
      <c r="I10" s="461">
        <f>+F10*C10</f>
        <v>1142.1000000000001</v>
      </c>
    </row>
    <row r="11" spans="1:9" s="356" customFormat="1" ht="39.75" customHeight="1">
      <c r="A11" s="359"/>
      <c r="B11" s="461" t="s">
        <v>278</v>
      </c>
      <c r="C11" s="359">
        <v>12.15</v>
      </c>
      <c r="D11" s="359"/>
      <c r="E11" s="359">
        <f t="shared" si="0"/>
        <v>6</v>
      </c>
      <c r="F11" s="369">
        <v>6</v>
      </c>
      <c r="G11" s="369"/>
      <c r="H11" s="462"/>
      <c r="I11" s="461">
        <f t="shared" ref="I11:I14" si="1">+F11*C11</f>
        <v>72.900000000000006</v>
      </c>
    </row>
    <row r="12" spans="1:9" s="356" customFormat="1" ht="39.75" customHeight="1">
      <c r="A12" s="359"/>
      <c r="B12" s="461" t="s">
        <v>279</v>
      </c>
      <c r="C12" s="359">
        <v>21.8</v>
      </c>
      <c r="D12" s="359" t="s">
        <v>297</v>
      </c>
      <c r="E12" s="359">
        <f t="shared" si="0"/>
        <v>11</v>
      </c>
      <c r="F12" s="369">
        <v>10</v>
      </c>
      <c r="G12" s="369"/>
      <c r="H12" s="462">
        <v>1</v>
      </c>
      <c r="I12" s="461">
        <f t="shared" si="1"/>
        <v>218</v>
      </c>
    </row>
    <row r="13" spans="1:9" s="356" customFormat="1" ht="39.75" customHeight="1">
      <c r="A13" s="359"/>
      <c r="B13" s="461" t="s">
        <v>278</v>
      </c>
      <c r="C13" s="359">
        <v>10.9</v>
      </c>
      <c r="D13" s="359"/>
      <c r="E13" s="359">
        <f t="shared" si="0"/>
        <v>1</v>
      </c>
      <c r="F13" s="369">
        <v>1</v>
      </c>
      <c r="G13" s="369"/>
      <c r="H13" s="462"/>
      <c r="I13" s="461">
        <f t="shared" si="1"/>
        <v>10.9</v>
      </c>
    </row>
    <row r="14" spans="1:9" s="356" customFormat="1" ht="56.25" customHeight="1">
      <c r="A14" s="359">
        <v>2</v>
      </c>
      <c r="B14" s="461" t="s">
        <v>229</v>
      </c>
      <c r="C14" s="359">
        <v>27.2</v>
      </c>
      <c r="D14" s="475" t="s">
        <v>298</v>
      </c>
      <c r="E14" s="359">
        <f t="shared" si="0"/>
        <v>70</v>
      </c>
      <c r="F14" s="369">
        <v>52</v>
      </c>
      <c r="G14" s="369"/>
      <c r="H14" s="462">
        <v>18</v>
      </c>
      <c r="I14" s="461">
        <f t="shared" si="1"/>
        <v>1414.3999999999999</v>
      </c>
    </row>
    <row r="15" spans="1:9" s="356" customFormat="1" ht="42" customHeight="1">
      <c r="A15" s="359" t="s">
        <v>271</v>
      </c>
      <c r="B15" s="461" t="s">
        <v>228</v>
      </c>
      <c r="C15" s="359">
        <v>13.6</v>
      </c>
      <c r="D15" s="359" t="s">
        <v>295</v>
      </c>
      <c r="E15" s="359">
        <f t="shared" si="0"/>
        <v>7</v>
      </c>
      <c r="F15" s="369">
        <v>5</v>
      </c>
      <c r="G15" s="369"/>
      <c r="H15" s="462">
        <v>2</v>
      </c>
      <c r="I15" s="461">
        <f>+F15*C15</f>
        <v>68</v>
      </c>
    </row>
    <row r="16" spans="1:9" s="356" customFormat="1" ht="37.5" customHeight="1">
      <c r="A16" s="359">
        <v>3</v>
      </c>
      <c r="B16" s="461" t="s">
        <v>230</v>
      </c>
      <c r="C16" s="359">
        <v>21</v>
      </c>
      <c r="D16" s="359" t="s">
        <v>299</v>
      </c>
      <c r="E16" s="359">
        <f t="shared" si="0"/>
        <v>72</v>
      </c>
      <c r="F16" s="369"/>
      <c r="G16" s="369"/>
      <c r="H16" s="462">
        <v>72</v>
      </c>
      <c r="I16" s="461">
        <f t="shared" ref="I16:I18" si="2">+F16*C16</f>
        <v>0</v>
      </c>
    </row>
    <row r="17" spans="1:10" s="356" customFormat="1" ht="37.5" customHeight="1">
      <c r="A17" s="359">
        <v>4</v>
      </c>
      <c r="B17" s="461" t="s">
        <v>231</v>
      </c>
      <c r="C17" s="359">
        <v>13</v>
      </c>
      <c r="D17" s="359" t="s">
        <v>300</v>
      </c>
      <c r="E17" s="359">
        <f t="shared" si="0"/>
        <v>32</v>
      </c>
      <c r="F17" s="369"/>
      <c r="G17" s="369"/>
      <c r="H17" s="462">
        <v>32</v>
      </c>
      <c r="I17" s="461">
        <f t="shared" si="2"/>
        <v>0</v>
      </c>
    </row>
    <row r="18" spans="1:10" s="356" customFormat="1" ht="37.5" customHeight="1">
      <c r="A18" s="359">
        <v>5</v>
      </c>
      <c r="B18" s="461" t="s">
        <v>232</v>
      </c>
      <c r="C18" s="359">
        <v>12.2</v>
      </c>
      <c r="D18" s="359"/>
      <c r="E18" s="359">
        <f t="shared" si="0"/>
        <v>0</v>
      </c>
      <c r="F18" s="369"/>
      <c r="G18" s="369"/>
      <c r="H18" s="462"/>
      <c r="I18" s="461">
        <f t="shared" si="2"/>
        <v>0</v>
      </c>
    </row>
    <row r="19" spans="1:10" s="356" customFormat="1" ht="44.25" customHeight="1">
      <c r="A19" s="359"/>
      <c r="B19" s="461" t="s">
        <v>68</v>
      </c>
      <c r="C19" s="359"/>
      <c r="D19" s="359"/>
      <c r="E19" s="359">
        <f>SUM(E8:E18)</f>
        <v>695</v>
      </c>
      <c r="F19" s="359">
        <f>SUM(F8:F18)</f>
        <v>442</v>
      </c>
      <c r="G19" s="359">
        <f t="shared" ref="G19" si="3">SUM(G8:G18)</f>
        <v>11</v>
      </c>
      <c r="H19" s="463">
        <f>SUM(H8:H18)</f>
        <v>242</v>
      </c>
      <c r="I19" s="463">
        <f>SUM(I8:I18)</f>
        <v>11840.8</v>
      </c>
      <c r="J19" s="356">
        <f>SUM(I8:I18)+750</f>
        <v>12590.8</v>
      </c>
    </row>
    <row r="20" spans="1:10" s="356" customFormat="1" ht="44.25" customHeight="1">
      <c r="A20" s="359"/>
      <c r="B20" s="461" t="s">
        <v>272</v>
      </c>
      <c r="C20" s="359"/>
      <c r="D20" s="359"/>
      <c r="E20" s="359">
        <f>SUM(F20:H20)</f>
        <v>671</v>
      </c>
      <c r="F20" s="359">
        <f>F19-F9-F11-F13-F15</f>
        <v>418</v>
      </c>
      <c r="G20" s="359">
        <f>G19</f>
        <v>11</v>
      </c>
      <c r="H20" s="359">
        <f>H19</f>
        <v>242</v>
      </c>
      <c r="I20" s="461"/>
      <c r="J20" s="356">
        <f>+I19-11797.9</f>
        <v>42.899999999999636</v>
      </c>
    </row>
    <row r="21" spans="1:10" ht="20.25" customHeight="1">
      <c r="B21" s="353"/>
    </row>
    <row r="22" spans="1:10" ht="20.25" customHeight="1">
      <c r="B22" s="353"/>
    </row>
    <row r="23" spans="1:10" ht="20.25" customHeight="1">
      <c r="B23" s="353"/>
      <c r="H23" s="354">
        <v>1415</v>
      </c>
    </row>
    <row r="24" spans="1:10" ht="23.25" customHeight="1">
      <c r="B24" s="357" t="s">
        <v>287</v>
      </c>
      <c r="E24" s="607" t="str">
        <f>+'Ekamut-caxs'!C82</f>
        <v>Արմինե Սողոմոնյան</v>
      </c>
      <c r="F24" s="607"/>
      <c r="G24" s="607"/>
      <c r="H24" s="607"/>
    </row>
    <row r="25" spans="1:10" ht="11.25" customHeight="1">
      <c r="B25" s="358" t="s">
        <v>3</v>
      </c>
      <c r="E25" s="608" t="s">
        <v>4</v>
      </c>
      <c r="F25" s="608"/>
      <c r="G25" s="608"/>
      <c r="H25" s="608"/>
    </row>
    <row r="26" spans="1:10" ht="24" customHeight="1">
      <c r="B26" s="356" t="s">
        <v>5</v>
      </c>
      <c r="E26" s="607" t="str">
        <f>+'Ekamut-caxs'!C84</f>
        <v>Էմմա Ղազարյան</v>
      </c>
      <c r="F26" s="607"/>
      <c r="G26" s="607"/>
      <c r="H26" s="607"/>
    </row>
    <row r="27" spans="1:10" ht="16.5" customHeight="1">
      <c r="B27" s="355" t="s">
        <v>184</v>
      </c>
      <c r="E27" s="606" t="s">
        <v>4</v>
      </c>
      <c r="F27" s="606"/>
      <c r="G27" s="606"/>
      <c r="H27" s="606"/>
    </row>
    <row r="29" spans="1:10" ht="15.75" customHeight="1"/>
    <row r="30" spans="1:10" ht="21" customHeight="1"/>
  </sheetData>
  <mergeCells count="10">
    <mergeCell ref="C6:C7"/>
    <mergeCell ref="B6:B7"/>
    <mergeCell ref="A6:A7"/>
    <mergeCell ref="I6:I7"/>
    <mergeCell ref="E27:H27"/>
    <mergeCell ref="E24:H24"/>
    <mergeCell ref="E25:H25"/>
    <mergeCell ref="E26:H26"/>
    <mergeCell ref="E6:H6"/>
    <mergeCell ref="D6:D7"/>
  </mergeCells>
  <pageMargins left="0.15" right="0.17" top="0.27" bottom="0.22" header="0.18" footer="0.15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https://mul2.yerevan.am/tasks/1931025/oneclick?token=8fa39caf1831d7c28797825edf7e9ddf</cp:keywords>
  <cp:lastModifiedBy>finance 33</cp:lastModifiedBy>
  <cp:lastPrinted>2024-11-25T06:24:14Z</cp:lastPrinted>
  <dcterms:created xsi:type="dcterms:W3CDTF">1996-10-14T23:33:28Z</dcterms:created>
  <dcterms:modified xsi:type="dcterms:W3CDTF">2025-01-21T06:04:17Z</dcterms:modified>
</cp:coreProperties>
</file>